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2780B362-E404-4056-8E22-07190D165552}" xr6:coauthVersionLast="45" xr6:coauthVersionMax="45" xr10:uidLastSave="{00000000-0000-0000-0000-000000000000}"/>
  <bookViews>
    <workbookView xWindow="28680" yWindow="-120" windowWidth="29040" windowHeight="15990" xr2:uid="{CE950092-AB86-42FA-BF8E-70F18B78EFB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6" i="2" l="1"/>
</calcChain>
</file>

<file path=xl/sharedStrings.xml><?xml version="1.0" encoding="utf-8"?>
<sst xmlns="http://schemas.openxmlformats.org/spreadsheetml/2006/main" count="1278" uniqueCount="148">
  <si>
    <t>Project Name: V2 Option 3</t>
  </si>
  <si>
    <t>Indirect Cost Selection</t>
  </si>
  <si>
    <t>Project Description: •	New double-circuit 500 kV line between north of Ballarat to Kerang (including 2 new 500/220 kV transformers at Kerang)
•	Establish new substation close to Kerang.</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</si>
  <si>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</si>
  <si>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</si>
  <si>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</si>
  <si>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</si>
  <si>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</si>
  <si>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</si>
  <si>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</si>
  <si>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</si>
  <si>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</si>
  <si>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</si>
  <si>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</si>
  <si>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</si>
  <si>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</si>
  <si>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</si>
  <si>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</si>
  <si>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</si>
  <si>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</si>
  <si>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</si>
  <si>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</si>
  <si>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</si>
  <si>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</si>
  <si>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</si>
  <si>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Ballarat - new Kerang</t>
  </si>
  <si>
    <t>SS1: new Kerang 220kV</t>
  </si>
  <si>
    <t>SS2: new Kerang 500kV</t>
  </si>
  <si>
    <t>SS3: North Ballarat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</si>
  <si>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</si>
  <si>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</si>
  <si>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</si>
  <si>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</si>
  <si>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</si>
  <si>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</si>
  <si>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</si>
  <si>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</si>
  <si>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</si>
  <si>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</si>
  <si>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</si>
  <si>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</si>
  <si>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</si>
  <si>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</si>
  <si>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</si>
  <si>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</si>
  <si>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</si>
  <si>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</si>
  <si>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</si>
  <si>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</si>
  <si>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</si>
  <si>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</si>
  <si>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</si>
  <si>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</si>
  <si>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</si>
  <si>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</si>
  <si>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</si>
  <si>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</si>
  <si>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</si>
  <si>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</si>
  <si>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</si>
  <si>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</si>
  <si>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</si>
  <si>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</si>
  <si>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</si>
  <si>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</si>
  <si>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</si>
  <si>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
  </si>
  <si>
    <t>HVAC line diversion</t>
  </si>
  <si>
    <t>Type 1 (2 × conductor/phase DCST)</t>
  </si>
  <si>
    <t>lot</t>
  </si>
  <si>
    <t>Baseline Cost</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</si>
  <si>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</si>
  <si>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</si>
  <si>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</si>
  <si>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</si>
  <si>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</si>
  <si>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</si>
  <si>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</si>
  <si>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</si>
  <si>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</si>
  <si>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</si>
  <si>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</si>
  <si>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</si>
  <si>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Project network element size</t>
  </si>
  <si>
    <t>Above 200 km</t>
  </si>
  <si>
    <t>Terrain</t>
  </si>
  <si>
    <t>Flat/Farmland</t>
  </si>
  <si>
    <t>Greenfield or brownfield</t>
  </si>
  <si>
    <t xml:space="preserve">Brownfield </t>
  </si>
  <si>
    <t>Land Use</t>
  </si>
  <si>
    <t>Grazing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</si>
  <si>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</si>
  <si>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</si>
  <si>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</si>
  <si>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</si>
  <si>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</si>
  <si>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</si>
  <si>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</si>
  <si>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</si>
  <si>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</si>
  <si>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</si>
  <si>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</si>
  <si>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</si>
  <si>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</si>
  <si>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</si>
  <si>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</si>
  <si>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</si>
  <si>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</si>
  <si>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</si>
  <si>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</si>
  <si>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</si>
  <si>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</si>
  <si>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</si>
  <si>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</si>
  <si>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</si>
  <si>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</si>
  <si>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</si>
  <si>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</si>
  <si>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</si>
  <si>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</si>
  <si>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</si>
  <si>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</si>
  <si>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</si>
  <si>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</si>
  <si>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</si>
  <si>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10000 m2 footprint area and applicable control building</t>
  </si>
  <si>
    <t xml:space="preserve"> N/A</t>
  </si>
  <si>
    <t>AIS Switchbay</t>
  </si>
  <si>
    <t>2CB Diameter 2CBs</t>
  </si>
  <si>
    <t>Transformer</t>
  </si>
  <si>
    <t>2 winding Tx (3 banks of 1ph) 1000MVA</t>
  </si>
  <si>
    <t xml:space="preserve"> 500/220</t>
  </si>
  <si>
    <t>ea.</t>
  </si>
  <si>
    <t>Station project attribute</t>
  </si>
  <si>
    <t># of total Bays 6 - 10</t>
  </si>
  <si>
    <t>Station known risk</t>
  </si>
  <si>
    <t>Station unknown risk</t>
  </si>
  <si>
    <t>Network Element 3</t>
  </si>
  <si>
    <t>Reactive Plant</t>
  </si>
  <si>
    <t>Reactor 100MVAr</t>
  </si>
  <si>
    <t>AIS site infrastructure 20000 m2 footprint area and applicable control building</t>
  </si>
  <si>
    <t>Network Element 4</t>
  </si>
  <si>
    <t>AIS site infrastructure 15000 m2 footprint area and applicable control building</t>
  </si>
  <si>
    <t>Project Description: 
•	New double-circuit 500 kV line between north of Ballarat to Kerang (including 2 new 500/220 kV transformers at Kerang)
•	Establish new substation close to Kerang.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</si>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</sst>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173BD-EE91-4D9C-9E4C-73E02F84E2B1}">
  <sheetPr codeName="Sheet23"/>
  <dimension ref="D1:O38"/>
  <sheetViews>
    <sheetView tabSelected="1" topLeftCell="A19" workbookViewId="0">
      <selection activeCell="F36" sqref="F36"/>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30.5" customHeight="1" thickTop="1" x14ac:dyDescent="0.35">
      <c r="D2" s="62" t="s">
        <v>143</v>
      </c>
      <c r="E2" s="63"/>
      <c r="F2" s="63"/>
      <c r="G2" s="63"/>
      <c r="H2" s="63"/>
      <c r="J2" s="66" t="s">
        <v>3</v>
      </c>
      <c r="K2" s="67"/>
      <c r="L2" s="67"/>
      <c r="M2" s="68" t="s">
        <v>4</v>
      </c>
      <c r="N2" s="69"/>
    </row>
    <row r="3" spans="4:14" ht="30.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776407569.98807061</v>
      </c>
      <c r="G20" s="6">
        <v>191996175.76708797</v>
      </c>
      <c r="H20" s="6">
        <v>176493492.80755702</v>
      </c>
      <c r="I20" s="6">
        <v>222323963.34152338</v>
      </c>
      <c r="J20" s="6">
        <v>0</v>
      </c>
      <c r="K20" s="6">
        <v>31977133.258698348</v>
      </c>
      <c r="L20" s="6">
        <v>0</v>
      </c>
      <c r="M20" s="6">
        <v>39146875.813203909</v>
      </c>
      <c r="N20" s="6">
        <v>20847172.5</v>
      </c>
      <c r="O20" s="7">
        <v>93622756.5</v>
      </c>
    </row>
    <row r="21" spans="4:15" x14ac:dyDescent="0.35">
      <c r="D21" s="8">
        <v>2</v>
      </c>
      <c r="E21" t="s">
        <v>26</v>
      </c>
      <c r="F21" s="5">
        <v>73916231.491426647</v>
      </c>
      <c r="G21" s="6">
        <v>37374673.92131488</v>
      </c>
      <c r="H21" s="6">
        <v>22772302.953651994</v>
      </c>
      <c r="I21" s="6">
        <v>5504321.4003726915</v>
      </c>
      <c r="J21" s="6">
        <v>2532259.3897584002</v>
      </c>
      <c r="K21" s="6">
        <v>2780855.878912</v>
      </c>
      <c r="L21" s="6">
        <v>905629.54019999981</v>
      </c>
      <c r="M21" s="6">
        <v>1978238.4072166798</v>
      </c>
      <c r="N21" s="6">
        <v>12375</v>
      </c>
      <c r="O21" s="7">
        <v>55575</v>
      </c>
    </row>
    <row r="22" spans="4:15" x14ac:dyDescent="0.35">
      <c r="D22" s="8">
        <v>3</v>
      </c>
      <c r="E22" t="s">
        <v>27</v>
      </c>
      <c r="F22" s="5">
        <v>53538359.258191176</v>
      </c>
      <c r="G22" s="6">
        <v>13538842.918341761</v>
      </c>
      <c r="H22" s="6">
        <v>26840705.573963996</v>
      </c>
      <c r="I22" s="6">
        <v>3412978.1546359994</v>
      </c>
      <c r="J22" s="6">
        <v>3529534.9711968</v>
      </c>
      <c r="K22" s="6">
        <v>1902533.7417039999</v>
      </c>
      <c r="L22" s="6">
        <v>830218.64663099987</v>
      </c>
      <c r="M22" s="6">
        <v>3347645.2517176201</v>
      </c>
      <c r="N22" s="6">
        <v>24750</v>
      </c>
      <c r="O22" s="7">
        <v>111150</v>
      </c>
    </row>
    <row r="23" spans="4:15" ht="15" thickBot="1" x14ac:dyDescent="0.4">
      <c r="D23" s="9">
        <v>4</v>
      </c>
      <c r="E23" t="s">
        <v>28</v>
      </c>
      <c r="F23" s="5">
        <v>48474332.321780533</v>
      </c>
      <c r="G23" s="6">
        <v>13457251.776300322</v>
      </c>
      <c r="H23" s="6">
        <v>23270095.854237996</v>
      </c>
      <c r="I23" s="6">
        <v>3157934.6032269998</v>
      </c>
      <c r="J23" s="6">
        <v>3002688.4465175997</v>
      </c>
      <c r="K23" s="6">
        <v>1806004.873568</v>
      </c>
      <c r="L23" s="6">
        <v>731743.63196000003</v>
      </c>
      <c r="M23" s="6">
        <v>2946688.1359696202</v>
      </c>
      <c r="N23" s="6">
        <v>18562.5</v>
      </c>
      <c r="O23" s="7">
        <v>83362.5</v>
      </c>
    </row>
    <row r="24" spans="4:15" ht="15" thickBot="1" x14ac:dyDescent="0.4">
      <c r="D24" s="10"/>
      <c r="E24" s="11" t="s">
        <v>29</v>
      </c>
      <c r="F24" s="12">
        <v>952336493.05946898</v>
      </c>
      <c r="G24" s="13">
        <v>256366944.3830449</v>
      </c>
      <c r="H24" s="13">
        <v>249376597.18941101</v>
      </c>
      <c r="I24" s="13">
        <v>234399197.49975905</v>
      </c>
      <c r="J24" s="13">
        <v>9064482.807472799</v>
      </c>
      <c r="K24" s="13">
        <v>38466527.752882347</v>
      </c>
      <c r="L24" s="13">
        <v>2467591.8187909997</v>
      </c>
      <c r="M24" s="13">
        <v>47419447.608107835</v>
      </c>
      <c r="N24" s="13">
        <v>20902860</v>
      </c>
      <c r="O24" s="14">
        <v>93872844</v>
      </c>
    </row>
    <row r="25" spans="4:15" x14ac:dyDescent="0.35">
      <c r="E25" s="15" t="s">
        <v>30</v>
      </c>
      <c r="F25" s="16"/>
      <c r="G25" s="17"/>
      <c r="H25" s="17"/>
      <c r="I25" s="17"/>
      <c r="J25" s="17"/>
      <c r="K25" s="17"/>
      <c r="L25" s="17"/>
      <c r="M25" s="17"/>
      <c r="N25" s="17"/>
      <c r="O25" s="17"/>
    </row>
    <row r="26" spans="4:15" x14ac:dyDescent="0.35">
      <c r="E26" s="18" t="s">
        <v>31</v>
      </c>
      <c r="F26" s="5">
        <v>25903552.609999999</v>
      </c>
      <c r="G26" s="17"/>
      <c r="H26" s="17"/>
      <c r="I26" s="17"/>
      <c r="J26" s="17"/>
      <c r="K26" s="17"/>
      <c r="L26" s="17"/>
      <c r="M26" s="17"/>
      <c r="N26" s="17"/>
      <c r="O26" s="17"/>
    </row>
    <row r="27" spans="4:15" x14ac:dyDescent="0.35">
      <c r="D27" s="10"/>
      <c r="E27" s="18" t="s">
        <v>32</v>
      </c>
      <c r="F27" s="5">
        <v>31998506.170000002</v>
      </c>
      <c r="G27" s="17"/>
      <c r="H27" s="17"/>
      <c r="I27" s="17"/>
      <c r="J27" s="17"/>
      <c r="K27" s="17"/>
      <c r="L27" s="17"/>
      <c r="M27" s="17"/>
      <c r="N27" s="17"/>
      <c r="O27" s="17"/>
    </row>
    <row r="28" spans="4:15" x14ac:dyDescent="0.35">
      <c r="E28" s="18" t="s">
        <v>33</v>
      </c>
      <c r="F28" s="5">
        <v>6094953.5599999996</v>
      </c>
      <c r="G28" s="17"/>
      <c r="H28" s="17"/>
      <c r="I28" s="17"/>
      <c r="J28" s="17"/>
      <c r="K28" s="17"/>
      <c r="L28" s="17"/>
      <c r="M28" s="17"/>
      <c r="N28" s="17"/>
      <c r="O28" s="17"/>
    </row>
    <row r="29" spans="4:15" x14ac:dyDescent="0.35">
      <c r="E29" s="18" t="s">
        <v>34</v>
      </c>
      <c r="F29" s="5">
        <v>7999626.54</v>
      </c>
      <c r="G29" s="17"/>
      <c r="H29" s="17"/>
      <c r="I29" s="17"/>
      <c r="J29" s="17"/>
      <c r="K29" s="17"/>
      <c r="L29" s="17"/>
      <c r="M29" s="17"/>
      <c r="N29" s="17"/>
      <c r="O29" s="17"/>
    </row>
    <row r="30" spans="4:15" x14ac:dyDescent="0.35">
      <c r="E30" s="18" t="s">
        <v>35</v>
      </c>
      <c r="F30" s="5">
        <v>3809345.97</v>
      </c>
      <c r="G30" s="17"/>
      <c r="H30" s="17"/>
      <c r="I30" s="17"/>
      <c r="J30" s="17"/>
      <c r="K30" s="17"/>
      <c r="L30" s="17"/>
      <c r="M30" s="17"/>
      <c r="N30" s="17"/>
      <c r="O30" s="17"/>
    </row>
    <row r="31" spans="4:15" x14ac:dyDescent="0.35">
      <c r="E31" s="18" t="s">
        <v>36</v>
      </c>
      <c r="F31" s="5">
        <v>3047476.78</v>
      </c>
      <c r="G31" s="17"/>
      <c r="H31" s="17"/>
      <c r="I31" s="17"/>
      <c r="J31" s="17"/>
      <c r="K31" s="17"/>
      <c r="L31" s="17"/>
      <c r="M31" s="17"/>
      <c r="N31" s="17"/>
      <c r="O31" s="17"/>
    </row>
    <row r="32" spans="4:15" ht="15" thickBot="1" x14ac:dyDescent="0.4">
      <c r="E32" s="19" t="s">
        <v>37</v>
      </c>
      <c r="F32" s="20">
        <v>78853461.629999995</v>
      </c>
      <c r="G32" s="17"/>
      <c r="H32" s="17"/>
      <c r="I32" s="17"/>
      <c r="J32" s="17"/>
      <c r="K32" s="17"/>
      <c r="L32" s="17"/>
      <c r="M32" s="17"/>
      <c r="N32" s="17"/>
      <c r="O32" s="17"/>
    </row>
    <row r="33" spans="4:15" ht="15" thickBot="1" x14ac:dyDescent="0.4">
      <c r="D33" s="10"/>
      <c r="E33" s="21" t="s">
        <v>38</v>
      </c>
      <c r="F33" s="22">
        <v>1031189954.6799999</v>
      </c>
      <c r="G33" s="17"/>
      <c r="H33" s="17"/>
      <c r="I33" s="17"/>
      <c r="J33" s="17"/>
      <c r="K33" s="17"/>
      <c r="L33" s="17"/>
      <c r="M33" s="17"/>
      <c r="N33" s="17"/>
      <c r="O33" s="17"/>
    </row>
    <row r="35" spans="4:15" ht="15" thickBot="1" x14ac:dyDescent="0.4">
      <c r="E35" t="s">
        <v>144</v>
      </c>
    </row>
    <row r="36" spans="4:15" ht="15" thickBot="1" x14ac:dyDescent="0.4">
      <c r="E36" s="21" t="s">
        <v>145</v>
      </c>
      <c r="F36" s="30">
        <f>F33*1.3/1.15</f>
        <v>1165692992.2469566</v>
      </c>
    </row>
    <row r="37" spans="4:15" x14ac:dyDescent="0.35">
      <c r="E37" t="s">
        <v>146</v>
      </c>
    </row>
    <row r="38" spans="4:15" x14ac:dyDescent="0.35">
      <c r="E38" t="s">
        <v>147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5202C-E43B-46D9-ACA0-D1894CFA6962}">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39</v>
      </c>
      <c r="E5" s="57"/>
      <c r="F5" s="57"/>
      <c r="G5" s="57"/>
      <c r="H5" s="57"/>
      <c r="I5" s="58" t="s">
        <v>10</v>
      </c>
      <c r="J5" s="59"/>
      <c r="K5" s="59"/>
      <c r="L5" s="60" t="s">
        <v>11</v>
      </c>
      <c r="M5" s="61"/>
    </row>
    <row r="6" spans="4:14" ht="15.75" customHeight="1" thickTop="1" x14ac:dyDescent="0.35">
      <c r="D6" s="63" t="s">
        <v>40</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41</v>
      </c>
      <c r="E15" s="1" t="s">
        <v>42</v>
      </c>
      <c r="F15" s="24" t="s">
        <v>16</v>
      </c>
      <c r="G15" s="2" t="s">
        <v>17</v>
      </c>
      <c r="H15" s="2" t="s">
        <v>18</v>
      </c>
      <c r="I15" s="2" t="s">
        <v>19</v>
      </c>
      <c r="J15" s="2" t="s">
        <v>20</v>
      </c>
      <c r="K15" s="2" t="s">
        <v>21</v>
      </c>
      <c r="L15" s="2" t="s">
        <v>22</v>
      </c>
      <c r="M15" s="2" t="s">
        <v>23</v>
      </c>
      <c r="N15" s="3" t="s">
        <v>24</v>
      </c>
    </row>
    <row r="16" spans="4:14" x14ac:dyDescent="0.35">
      <c r="D16" s="25" t="s">
        <v>43</v>
      </c>
      <c r="E16" s="26">
        <v>627850907.99837208</v>
      </c>
      <c r="F16" s="17">
        <v>198071546.59999999</v>
      </c>
      <c r="G16" s="17">
        <v>154334652.00465116</v>
      </c>
      <c r="H16" s="17">
        <v>148077701.89000002</v>
      </c>
      <c r="I16" s="17">
        <v>5920616.5</v>
      </c>
      <c r="J16" s="17">
        <v>25804178.141860463</v>
      </c>
      <c r="K16" s="17">
        <v>1567807</v>
      </c>
      <c r="L16" s="17">
        <v>34955205.861860462</v>
      </c>
      <c r="M16" s="17">
        <v>8445600</v>
      </c>
      <c r="N16" s="27">
        <v>50673600</v>
      </c>
    </row>
    <row r="17" spans="4:14" x14ac:dyDescent="0.35">
      <c r="D17" s="25" t="s">
        <v>44</v>
      </c>
      <c r="E17" s="26">
        <v>704489159.42693365</v>
      </c>
      <c r="F17" s="17">
        <v>202685380.60283998</v>
      </c>
      <c r="G17" s="17">
        <v>184463324.55621535</v>
      </c>
      <c r="H17" s="17">
        <v>174514363.01837319</v>
      </c>
      <c r="I17" s="17">
        <v>7310066.7802200001</v>
      </c>
      <c r="J17" s="17">
        <v>30612059.846043132</v>
      </c>
      <c r="K17" s="17">
        <v>1950665.4693999998</v>
      </c>
      <c r="L17" s="17">
        <v>42144979.153842084</v>
      </c>
      <c r="M17" s="17">
        <v>12668400</v>
      </c>
      <c r="N17" s="27">
        <v>48139920</v>
      </c>
    </row>
    <row r="18" spans="4:14" x14ac:dyDescent="0.35">
      <c r="D18" s="28" t="s">
        <v>45</v>
      </c>
      <c r="E18" s="26">
        <v>113143191.60316737</v>
      </c>
      <c r="F18" s="17">
        <v>18233095.088670559</v>
      </c>
      <c r="G18" s="17">
        <v>32822593.363944914</v>
      </c>
      <c r="H18" s="17">
        <v>28656603.858051781</v>
      </c>
      <c r="I18" s="17">
        <v>584805.3424176001</v>
      </c>
      <c r="J18" s="17">
        <v>2448964.7876834511</v>
      </c>
      <c r="K18" s="17">
        <v>204819.87428700004</v>
      </c>
      <c r="L18" s="17">
        <v>3588669.2881120588</v>
      </c>
      <c r="M18" s="17">
        <v>2533680</v>
      </c>
      <c r="N18" s="27">
        <v>24069960</v>
      </c>
    </row>
    <row r="19" spans="4:14" ht="15" thickBot="1" x14ac:dyDescent="0.4">
      <c r="D19" s="28" t="s">
        <v>46</v>
      </c>
      <c r="E19" s="26">
        <v>134704142.02936792</v>
      </c>
      <c r="F19" s="17">
        <v>35448468.6915344</v>
      </c>
      <c r="G19" s="17">
        <v>32090679.269250765</v>
      </c>
      <c r="H19" s="17">
        <v>31228230.623334114</v>
      </c>
      <c r="I19" s="17">
        <v>1169610.6848352002</v>
      </c>
      <c r="J19" s="17">
        <v>5405503.1191557655</v>
      </c>
      <c r="K19" s="17">
        <v>312106.47510400001</v>
      </c>
      <c r="L19" s="17">
        <v>1685799.1661536836</v>
      </c>
      <c r="M19" s="17">
        <v>5700779.9999999991</v>
      </c>
      <c r="N19" s="27">
        <v>21662963.999999996</v>
      </c>
    </row>
    <row r="20" spans="4:14" ht="15" thickBot="1" x14ac:dyDescent="0.4">
      <c r="D20" s="29" t="s">
        <v>47</v>
      </c>
      <c r="E20" s="30">
        <v>952336493.05946898</v>
      </c>
      <c r="F20" s="31">
        <v>256366944.38304493</v>
      </c>
      <c r="G20" s="32">
        <v>249376597.18941104</v>
      </c>
      <c r="H20" s="32">
        <v>234399197.49975908</v>
      </c>
      <c r="I20" s="32">
        <v>9064482.807472799</v>
      </c>
      <c r="J20" s="32">
        <v>38466527.752882347</v>
      </c>
      <c r="K20" s="32">
        <v>2467591.8187909997</v>
      </c>
      <c r="L20" s="32">
        <v>47419447.608107828</v>
      </c>
      <c r="M20" s="32">
        <v>20902860</v>
      </c>
      <c r="N20" s="33">
        <v>93872844</v>
      </c>
    </row>
    <row r="21" spans="4:14" x14ac:dyDescent="0.35">
      <c r="D21" s="34" t="s">
        <v>48</v>
      </c>
      <c r="E21" s="35"/>
      <c r="F21" s="36"/>
      <c r="G21" s="36"/>
      <c r="H21" s="36"/>
      <c r="I21" s="36"/>
      <c r="J21" s="36"/>
      <c r="K21" s="36"/>
      <c r="L21" s="36"/>
      <c r="M21" s="36"/>
      <c r="N21" s="36"/>
    </row>
    <row r="22" spans="4:14" x14ac:dyDescent="0.35">
      <c r="D22" s="37" t="s">
        <v>31</v>
      </c>
      <c r="E22" s="38">
        <v>25903552.611217558</v>
      </c>
      <c r="F22" s="17"/>
      <c r="G22" s="17"/>
      <c r="H22" s="17"/>
      <c r="I22" s="17"/>
      <c r="J22" s="17"/>
      <c r="K22" s="17"/>
      <c r="L22" s="17"/>
      <c r="M22" s="17"/>
      <c r="N22" s="17"/>
    </row>
    <row r="23" spans="4:14" x14ac:dyDescent="0.35">
      <c r="D23" s="37" t="s">
        <v>32</v>
      </c>
      <c r="E23" s="38">
        <v>31998506.166798156</v>
      </c>
      <c r="F23" s="17"/>
      <c r="G23" s="17"/>
      <c r="H23" s="17"/>
      <c r="I23" s="17"/>
      <c r="J23" s="17"/>
      <c r="K23" s="17"/>
      <c r="L23" s="17"/>
      <c r="M23" s="17"/>
      <c r="N23" s="17"/>
    </row>
    <row r="24" spans="4:14" x14ac:dyDescent="0.35">
      <c r="D24" s="37" t="s">
        <v>33</v>
      </c>
      <c r="E24" s="38">
        <v>6094953.555580602</v>
      </c>
      <c r="F24" s="17"/>
      <c r="G24" s="17"/>
      <c r="H24" s="17"/>
      <c r="I24" s="17"/>
      <c r="J24" s="17"/>
      <c r="K24" s="17"/>
      <c r="L24" s="17"/>
      <c r="M24" s="17"/>
      <c r="N24" s="17"/>
    </row>
    <row r="25" spans="4:14" x14ac:dyDescent="0.35">
      <c r="D25" s="37" t="s">
        <v>34</v>
      </c>
      <c r="E25" s="38">
        <v>7999626.5416995399</v>
      </c>
      <c r="F25" s="17"/>
      <c r="G25" s="17"/>
      <c r="H25" s="17"/>
      <c r="I25" s="17"/>
      <c r="J25" s="17"/>
      <c r="K25" s="17"/>
      <c r="L25" s="17"/>
      <c r="M25" s="17"/>
      <c r="N25" s="17"/>
    </row>
    <row r="26" spans="4:14" x14ac:dyDescent="0.35">
      <c r="D26" s="37" t="s">
        <v>35</v>
      </c>
      <c r="E26" s="38">
        <v>3809345.9722378762</v>
      </c>
      <c r="F26" s="17"/>
      <c r="G26" s="17"/>
      <c r="H26" s="17"/>
      <c r="I26" s="17"/>
      <c r="J26" s="17"/>
      <c r="K26" s="17"/>
      <c r="L26" s="17"/>
      <c r="M26" s="17"/>
      <c r="N26" s="17"/>
    </row>
    <row r="27" spans="4:14" x14ac:dyDescent="0.35">
      <c r="D27" s="37" t="s">
        <v>36</v>
      </c>
      <c r="E27" s="38">
        <v>3047476.777790301</v>
      </c>
      <c r="F27" s="17"/>
      <c r="G27" s="17"/>
      <c r="H27" s="17"/>
      <c r="I27" s="17"/>
      <c r="J27" s="17"/>
      <c r="K27" s="17"/>
      <c r="L27" s="17"/>
      <c r="M27" s="17"/>
      <c r="N27" s="17"/>
    </row>
    <row r="28" spans="4:14" ht="15" thickBot="1" x14ac:dyDescent="0.4">
      <c r="D28" s="39" t="s">
        <v>37</v>
      </c>
      <c r="E28" s="35">
        <v>78853461.625324041</v>
      </c>
      <c r="F28" s="17"/>
      <c r="G28" s="17"/>
      <c r="H28" s="17"/>
      <c r="I28" s="17"/>
      <c r="J28" s="17"/>
      <c r="K28" s="17"/>
      <c r="L28" s="17"/>
      <c r="M28" s="17"/>
      <c r="N28" s="17"/>
    </row>
    <row r="29" spans="4:14" ht="15" thickBot="1" x14ac:dyDescent="0.4">
      <c r="D29" s="29" t="s">
        <v>38</v>
      </c>
      <c r="E29" s="40">
        <v>1031189954.684793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0834E-6EA6-41F3-8D66-002DD2C631CB}">
  <sheetPr codeName="Sheet25"/>
  <dimension ref="A1:U174"/>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49</v>
      </c>
      <c r="E5" s="57"/>
      <c r="F5" s="57"/>
      <c r="G5" s="57"/>
      <c r="H5" s="57"/>
    </row>
    <row r="6" spans="4:9" x14ac:dyDescent="0.35">
      <c r="D6" s="62" t="s">
        <v>50</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51</v>
      </c>
    </row>
    <row r="18" spans="1:21" x14ac:dyDescent="0.35">
      <c r="D18" s="42" t="s">
        <v>25</v>
      </c>
      <c r="E18" s="57"/>
      <c r="F18" s="57"/>
      <c r="G18" s="57"/>
      <c r="H18" s="57"/>
      <c r="I18" s="57"/>
    </row>
    <row r="20" spans="1:21" ht="58" x14ac:dyDescent="0.3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29" x14ac:dyDescent="0.35">
      <c r="A21" t="b">
        <v>1</v>
      </c>
      <c r="B21" t="b">
        <v>0</v>
      </c>
      <c r="D21" s="48" t="s">
        <v>61</v>
      </c>
      <c r="E21" s="43" t="s">
        <v>62</v>
      </c>
      <c r="F21" s="43" t="s">
        <v>63</v>
      </c>
      <c r="G21" s="43" t="s">
        <v>64</v>
      </c>
      <c r="H21" s="43">
        <v>500</v>
      </c>
      <c r="I21" s="49">
        <v>200</v>
      </c>
      <c r="J21" s="43" t="s">
        <v>65</v>
      </c>
      <c r="K21" s="50">
        <v>148452150</v>
      </c>
      <c r="L21" s="50">
        <v>109453575.00465116</v>
      </c>
      <c r="M21" s="50">
        <v>140408100</v>
      </c>
      <c r="N21" s="50">
        <v>0</v>
      </c>
      <c r="O21" s="50">
        <v>21557291.441860463</v>
      </c>
      <c r="P21" s="50">
        <v>0</v>
      </c>
      <c r="Q21" s="50">
        <v>29712431.441860463</v>
      </c>
      <c r="R21" s="50">
        <v>8400000</v>
      </c>
      <c r="S21" s="50">
        <v>50400000</v>
      </c>
      <c r="T21" s="50">
        <v>508383547.88837206</v>
      </c>
      <c r="U21" s="51">
        <v>0.65478953006110352</v>
      </c>
    </row>
    <row r="22" spans="1:21" ht="43.5" x14ac:dyDescent="0.35">
      <c r="A22" t="b">
        <v>1</v>
      </c>
      <c r="B22" t="b">
        <v>0</v>
      </c>
      <c r="D22" s="48" t="s">
        <v>66</v>
      </c>
      <c r="E22" s="43" t="s">
        <v>62</v>
      </c>
      <c r="F22" s="43" t="s">
        <v>67</v>
      </c>
      <c r="G22" s="43" t="s">
        <v>68</v>
      </c>
      <c r="H22" s="43">
        <v>220</v>
      </c>
      <c r="I22" s="49">
        <v>1</v>
      </c>
      <c r="J22" s="43" t="s">
        <v>69</v>
      </c>
      <c r="K22" s="50">
        <v>257593.60000000001</v>
      </c>
      <c r="L22" s="50">
        <v>182072</v>
      </c>
      <c r="M22" s="50">
        <v>263894.40000000002</v>
      </c>
      <c r="N22" s="50">
        <v>0</v>
      </c>
      <c r="O22" s="50">
        <v>40663.699999999997</v>
      </c>
      <c r="P22" s="50">
        <v>0</v>
      </c>
      <c r="Q22" s="50">
        <v>79229.7</v>
      </c>
      <c r="R22" s="50">
        <v>23100</v>
      </c>
      <c r="S22" s="50">
        <v>138600</v>
      </c>
      <c r="T22" s="50">
        <v>985153.39999999991</v>
      </c>
      <c r="U22" s="51">
        <v>1.2688611472646211E-3</v>
      </c>
    </row>
    <row r="23" spans="1:21" x14ac:dyDescent="0.35">
      <c r="A23" t="b">
        <v>1</v>
      </c>
      <c r="B23" t="b">
        <v>1</v>
      </c>
      <c r="D23" s="48" t="s">
        <v>70</v>
      </c>
      <c r="E23" s="43" t="s">
        <v>66</v>
      </c>
      <c r="F23" s="43" t="s">
        <v>66</v>
      </c>
      <c r="G23" s="43" t="s">
        <v>66</v>
      </c>
      <c r="H23" s="43" t="s">
        <v>66</v>
      </c>
      <c r="I23" s="49" t="s">
        <v>66</v>
      </c>
      <c r="J23" s="43" t="s">
        <v>66</v>
      </c>
      <c r="K23" s="43">
        <v>148709743.59999999</v>
      </c>
      <c r="L23" s="43">
        <v>109635647.00465116</v>
      </c>
      <c r="M23" s="43">
        <v>140671994.40000001</v>
      </c>
      <c r="N23" s="43">
        <v>0</v>
      </c>
      <c r="O23" s="43">
        <v>21597955.141860463</v>
      </c>
      <c r="P23" s="43">
        <v>0</v>
      </c>
      <c r="Q23" s="43">
        <v>29791661.141860463</v>
      </c>
      <c r="R23" s="43">
        <v>8423100</v>
      </c>
      <c r="S23" s="43">
        <v>50538600</v>
      </c>
      <c r="T23" s="43">
        <v>509368701.28837216</v>
      </c>
      <c r="U23" s="51">
        <v>0.65605839120836817</v>
      </c>
    </row>
    <row r="24" spans="1:21" ht="29" x14ac:dyDescent="0.35">
      <c r="A24" t="b">
        <v>0</v>
      </c>
      <c r="B24" t="b">
        <v>0</v>
      </c>
      <c r="D24" s="48" t="s">
        <v>71</v>
      </c>
      <c r="E24" s="43" t="s">
        <v>72</v>
      </c>
      <c r="F24" s="43" t="s">
        <v>73</v>
      </c>
      <c r="G24" s="43" t="s">
        <v>11</v>
      </c>
      <c r="H24" s="43" t="s">
        <v>74</v>
      </c>
      <c r="I24" s="49" t="s">
        <v>74</v>
      </c>
      <c r="J24" s="43" t="s">
        <v>74</v>
      </c>
      <c r="K24" s="43">
        <v>0</v>
      </c>
      <c r="L24" s="43">
        <v>0</v>
      </c>
      <c r="M24" s="43">
        <v>0</v>
      </c>
      <c r="N24" s="43">
        <v>0</v>
      </c>
      <c r="O24" s="43">
        <v>0</v>
      </c>
      <c r="P24" s="43">
        <v>0</v>
      </c>
      <c r="Q24" s="43">
        <v>0</v>
      </c>
      <c r="R24" s="43">
        <v>0</v>
      </c>
      <c r="S24" s="43">
        <v>0</v>
      </c>
      <c r="T24" s="43" t="s">
        <v>66</v>
      </c>
      <c r="U24" s="51" t="s">
        <v>66</v>
      </c>
    </row>
    <row r="25" spans="1:21" ht="29" x14ac:dyDescent="0.35">
      <c r="A25" t="b">
        <v>0</v>
      </c>
      <c r="B25" t="b">
        <v>0</v>
      </c>
      <c r="D25" s="48" t="s">
        <v>66</v>
      </c>
      <c r="E25" s="43" t="s">
        <v>72</v>
      </c>
      <c r="F25" s="43" t="s">
        <v>75</v>
      </c>
      <c r="G25" s="43" t="s">
        <v>76</v>
      </c>
      <c r="H25" s="43" t="s">
        <v>74</v>
      </c>
      <c r="I25" s="49" t="s">
        <v>74</v>
      </c>
      <c r="J25" s="43" t="s">
        <v>74</v>
      </c>
      <c r="K25" s="43">
        <v>0.02</v>
      </c>
      <c r="L25" s="43">
        <v>7.0000000000000007E-2</v>
      </c>
      <c r="M25" s="43">
        <v>7.0000000000000007E-2</v>
      </c>
      <c r="N25" s="43">
        <v>0</v>
      </c>
      <c r="O25" s="43">
        <v>7.0000000000000007E-2</v>
      </c>
      <c r="P25" s="43">
        <v>7.0000000000000007E-2</v>
      </c>
      <c r="Q25" s="43">
        <v>7.0000000000000007E-2</v>
      </c>
      <c r="R25" s="43">
        <v>0</v>
      </c>
      <c r="S25" s="43">
        <v>0</v>
      </c>
      <c r="T25" s="43" t="s">
        <v>66</v>
      </c>
      <c r="U25" s="51" t="s">
        <v>66</v>
      </c>
    </row>
    <row r="26" spans="1:21" ht="29" x14ac:dyDescent="0.35">
      <c r="A26" t="b">
        <v>0</v>
      </c>
      <c r="B26" t="b">
        <v>0</v>
      </c>
      <c r="D26" s="48" t="s">
        <v>66</v>
      </c>
      <c r="E26" s="43" t="s">
        <v>72</v>
      </c>
      <c r="F26" s="43" t="s">
        <v>77</v>
      </c>
      <c r="G26" s="43" t="s">
        <v>78</v>
      </c>
      <c r="H26" s="43" t="s">
        <v>74</v>
      </c>
      <c r="I26" s="49" t="s">
        <v>74</v>
      </c>
      <c r="J26" s="43" t="s">
        <v>74</v>
      </c>
      <c r="K26" s="43">
        <v>0</v>
      </c>
      <c r="L26" s="43">
        <v>0</v>
      </c>
      <c r="M26" s="43">
        <v>0</v>
      </c>
      <c r="N26" s="43">
        <v>0</v>
      </c>
      <c r="O26" s="43">
        <v>0</v>
      </c>
      <c r="P26" s="43">
        <v>0</v>
      </c>
      <c r="Q26" s="43">
        <v>0</v>
      </c>
      <c r="R26" s="43">
        <v>0</v>
      </c>
      <c r="S26" s="43">
        <v>-0.05</v>
      </c>
      <c r="T26" s="43" t="s">
        <v>66</v>
      </c>
      <c r="U26" s="51" t="s">
        <v>66</v>
      </c>
    </row>
    <row r="27" spans="1:21" ht="43.5" x14ac:dyDescent="0.35">
      <c r="A27" t="b">
        <v>0</v>
      </c>
      <c r="B27" t="b">
        <v>0</v>
      </c>
      <c r="D27" s="48" t="s">
        <v>66</v>
      </c>
      <c r="E27" s="43" t="s">
        <v>72</v>
      </c>
      <c r="F27" s="43" t="s">
        <v>79</v>
      </c>
      <c r="G27" s="43" t="s">
        <v>80</v>
      </c>
      <c r="H27" s="43" t="s">
        <v>74</v>
      </c>
      <c r="I27" s="49" t="s">
        <v>74</v>
      </c>
      <c r="J27" s="43" t="s">
        <v>74</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66</v>
      </c>
      <c r="U27" s="51" t="s">
        <v>66</v>
      </c>
    </row>
    <row r="28" spans="1:21" ht="29" x14ac:dyDescent="0.35">
      <c r="A28" t="b">
        <v>0</v>
      </c>
      <c r="B28" t="b">
        <v>0</v>
      </c>
      <c r="D28" s="48" t="s">
        <v>66</v>
      </c>
      <c r="E28" s="43" t="s">
        <v>72</v>
      </c>
      <c r="F28" s="43" t="s">
        <v>81</v>
      </c>
      <c r="G28" s="43" t="s">
        <v>82</v>
      </c>
      <c r="H28" s="43" t="s">
        <v>74</v>
      </c>
      <c r="I28" s="49" t="s">
        <v>74</v>
      </c>
      <c r="J28" s="43" t="s">
        <v>74</v>
      </c>
      <c r="K28" s="43">
        <v>0</v>
      </c>
      <c r="L28" s="43">
        <v>0</v>
      </c>
      <c r="M28" s="43">
        <v>0</v>
      </c>
      <c r="N28" s="43">
        <v>0</v>
      </c>
      <c r="O28" s="43">
        <v>0</v>
      </c>
      <c r="P28" s="43">
        <v>0</v>
      </c>
      <c r="Q28" s="43">
        <v>0</v>
      </c>
      <c r="R28" s="43">
        <v>0</v>
      </c>
      <c r="S28" s="43">
        <v>0</v>
      </c>
      <c r="T28" s="43" t="s">
        <v>66</v>
      </c>
      <c r="U28" s="51" t="s">
        <v>66</v>
      </c>
    </row>
    <row r="29" spans="1:21" ht="29" x14ac:dyDescent="0.35">
      <c r="A29" t="b">
        <v>0</v>
      </c>
      <c r="B29" t="b">
        <v>0</v>
      </c>
      <c r="D29" s="48" t="s">
        <v>66</v>
      </c>
      <c r="E29" s="43" t="s">
        <v>72</v>
      </c>
      <c r="F29" s="43" t="s">
        <v>83</v>
      </c>
      <c r="G29" s="43" t="s">
        <v>84</v>
      </c>
      <c r="H29" s="43" t="s">
        <v>74</v>
      </c>
      <c r="I29" s="49" t="s">
        <v>74</v>
      </c>
      <c r="J29" s="43" t="s">
        <v>74</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66</v>
      </c>
      <c r="U29" s="51" t="s">
        <v>66</v>
      </c>
    </row>
    <row r="30" spans="1:21" ht="29" x14ac:dyDescent="0.35">
      <c r="A30" t="b">
        <v>0</v>
      </c>
      <c r="B30" t="b">
        <v>0</v>
      </c>
      <c r="D30" s="48" t="s">
        <v>66</v>
      </c>
      <c r="E30" s="43" t="s">
        <v>72</v>
      </c>
      <c r="F30" s="43" t="s">
        <v>85</v>
      </c>
      <c r="G30" s="43" t="s">
        <v>86</v>
      </c>
      <c r="H30" s="43" t="s">
        <v>74</v>
      </c>
      <c r="I30" s="49" t="s">
        <v>74</v>
      </c>
      <c r="J30" s="43" t="s">
        <v>74</v>
      </c>
      <c r="K30" s="43">
        <v>0</v>
      </c>
      <c r="L30" s="43">
        <v>0</v>
      </c>
      <c r="M30" s="43">
        <v>0</v>
      </c>
      <c r="N30" s="43">
        <v>0</v>
      </c>
      <c r="O30" s="43">
        <v>0</v>
      </c>
      <c r="P30" s="43">
        <v>0</v>
      </c>
      <c r="Q30" s="43">
        <v>0</v>
      </c>
      <c r="R30" s="43">
        <v>0</v>
      </c>
      <c r="S30" s="43">
        <v>0</v>
      </c>
      <c r="T30" s="43" t="s">
        <v>66</v>
      </c>
      <c r="U30" s="51" t="s">
        <v>66</v>
      </c>
    </row>
    <row r="31" spans="1:21" ht="29" x14ac:dyDescent="0.35">
      <c r="A31" t="b">
        <v>0</v>
      </c>
      <c r="B31" t="b">
        <v>0</v>
      </c>
      <c r="D31" s="48" t="s">
        <v>66</v>
      </c>
      <c r="E31" s="43" t="s">
        <v>72</v>
      </c>
      <c r="F31" s="43" t="s">
        <v>87</v>
      </c>
      <c r="G31" s="43" t="s">
        <v>88</v>
      </c>
      <c r="H31" s="43" t="s">
        <v>74</v>
      </c>
      <c r="I31" s="49" t="s">
        <v>74</v>
      </c>
      <c r="J31" s="43" t="s">
        <v>74</v>
      </c>
      <c r="K31" s="43">
        <v>0</v>
      </c>
      <c r="L31" s="43">
        <v>0.12</v>
      </c>
      <c r="M31" s="43">
        <v>0.12</v>
      </c>
      <c r="N31" s="43">
        <v>0</v>
      </c>
      <c r="O31" s="43">
        <v>0.12</v>
      </c>
      <c r="P31" s="43">
        <v>0.12</v>
      </c>
      <c r="Q31" s="43">
        <v>0.12</v>
      </c>
      <c r="R31" s="43">
        <v>0</v>
      </c>
      <c r="S31" s="43">
        <v>0</v>
      </c>
      <c r="T31" s="43" t="s">
        <v>66</v>
      </c>
      <c r="U31" s="51" t="s">
        <v>66</v>
      </c>
    </row>
    <row r="32" spans="1:21" ht="29" x14ac:dyDescent="0.35">
      <c r="A32" t="b">
        <v>0</v>
      </c>
      <c r="B32" t="b">
        <v>0</v>
      </c>
      <c r="D32" s="48" t="s">
        <v>66</v>
      </c>
      <c r="E32" s="43" t="s">
        <v>72</v>
      </c>
      <c r="F32" s="43" t="s">
        <v>89</v>
      </c>
      <c r="G32" s="43" t="s">
        <v>90</v>
      </c>
      <c r="H32" s="43" t="s">
        <v>74</v>
      </c>
      <c r="I32" s="49" t="s">
        <v>74</v>
      </c>
      <c r="J32" s="43" t="s">
        <v>74</v>
      </c>
      <c r="K32" s="43">
        <v>0</v>
      </c>
      <c r="L32" s="43">
        <v>0</v>
      </c>
      <c r="M32" s="43">
        <v>0</v>
      </c>
      <c r="N32" s="43">
        <v>0</v>
      </c>
      <c r="O32" s="43">
        <v>0</v>
      </c>
      <c r="P32" s="43">
        <v>0</v>
      </c>
      <c r="Q32" s="43">
        <v>0</v>
      </c>
      <c r="R32" s="43">
        <v>0.5</v>
      </c>
      <c r="S32" s="43">
        <v>0</v>
      </c>
      <c r="T32" s="43" t="s">
        <v>66</v>
      </c>
      <c r="U32" s="51" t="s">
        <v>66</v>
      </c>
    </row>
    <row r="33" spans="1:21" ht="43.5" x14ac:dyDescent="0.35">
      <c r="A33" t="b">
        <v>0</v>
      </c>
      <c r="B33" t="b">
        <v>0</v>
      </c>
      <c r="D33" s="48" t="s">
        <v>66</v>
      </c>
      <c r="E33" s="43" t="s">
        <v>72</v>
      </c>
      <c r="F33" s="43" t="s">
        <v>91</v>
      </c>
      <c r="G33" s="43" t="s">
        <v>92</v>
      </c>
      <c r="H33" s="43" t="s">
        <v>74</v>
      </c>
      <c r="I33" s="49" t="s">
        <v>74</v>
      </c>
      <c r="J33" s="43" t="s">
        <v>74</v>
      </c>
      <c r="K33" s="43">
        <v>0</v>
      </c>
      <c r="L33" s="43">
        <v>0</v>
      </c>
      <c r="M33" s="43">
        <v>0</v>
      </c>
      <c r="N33" s="43">
        <v>0</v>
      </c>
      <c r="O33" s="43">
        <v>0</v>
      </c>
      <c r="P33" s="43">
        <v>0</v>
      </c>
      <c r="Q33" s="43">
        <v>2.5000000000000001E-3</v>
      </c>
      <c r="R33" s="43">
        <v>0</v>
      </c>
      <c r="S33" s="43">
        <v>0</v>
      </c>
      <c r="T33" s="43" t="s">
        <v>66</v>
      </c>
      <c r="U33" s="51" t="s">
        <v>66</v>
      </c>
    </row>
    <row r="34" spans="1:21" x14ac:dyDescent="0.35">
      <c r="A34" t="b">
        <v>0</v>
      </c>
      <c r="B34" t="b">
        <v>0</v>
      </c>
      <c r="D34" s="48" t="s">
        <v>93</v>
      </c>
      <c r="E34" s="43" t="s">
        <v>66</v>
      </c>
      <c r="F34" s="43" t="s">
        <v>66</v>
      </c>
      <c r="G34" s="43" t="s">
        <v>66</v>
      </c>
      <c r="H34" s="43" t="s">
        <v>66</v>
      </c>
      <c r="I34" s="49" t="s">
        <v>66</v>
      </c>
      <c r="J34" s="43" t="s">
        <v>66</v>
      </c>
      <c r="K34" s="43">
        <v>1.4999999999999993E-2</v>
      </c>
      <c r="L34" s="43">
        <v>0.17504999999999998</v>
      </c>
      <c r="M34" s="43">
        <v>0.17504999999999998</v>
      </c>
      <c r="N34" s="43">
        <v>0</v>
      </c>
      <c r="O34" s="43">
        <v>0.17504999999999998</v>
      </c>
      <c r="P34" s="43">
        <v>0.17504999999999998</v>
      </c>
      <c r="Q34" s="43">
        <v>0.16749999999999998</v>
      </c>
      <c r="R34" s="43">
        <v>0.5</v>
      </c>
      <c r="S34" s="43">
        <v>-0.05</v>
      </c>
      <c r="T34" s="43" t="s">
        <v>66</v>
      </c>
      <c r="U34" s="51" t="s">
        <v>66</v>
      </c>
    </row>
    <row r="35" spans="1:21" x14ac:dyDescent="0.35">
      <c r="A35" t="b">
        <v>1</v>
      </c>
      <c r="B35" t="b">
        <v>1</v>
      </c>
      <c r="D35" s="48" t="s">
        <v>94</v>
      </c>
      <c r="E35" s="43" t="s">
        <v>66</v>
      </c>
      <c r="F35" s="43" t="s">
        <v>66</v>
      </c>
      <c r="G35" s="43" t="s">
        <v>66</v>
      </c>
      <c r="H35" s="43" t="s">
        <v>66</v>
      </c>
      <c r="I35" s="49" t="s">
        <v>66</v>
      </c>
      <c r="J35" s="43" t="s">
        <v>66</v>
      </c>
      <c r="K35" s="43">
        <v>150940389.75399998</v>
      </c>
      <c r="L35" s="43">
        <v>128827367.01281534</v>
      </c>
      <c r="M35" s="43">
        <v>165296627.01971999</v>
      </c>
      <c r="N35" s="43">
        <v>0</v>
      </c>
      <c r="O35" s="43">
        <v>25378677.189443134</v>
      </c>
      <c r="P35" s="43">
        <v>0</v>
      </c>
      <c r="Q35" s="43">
        <v>34781764.383122087</v>
      </c>
      <c r="R35" s="43">
        <v>12634650</v>
      </c>
      <c r="S35" s="43">
        <v>48011670</v>
      </c>
      <c r="T35" s="43">
        <v>565871145.35910046</v>
      </c>
      <c r="U35" s="51">
        <v>0.72883259673497902</v>
      </c>
    </row>
    <row r="36" spans="1:21" x14ac:dyDescent="0.35">
      <c r="A36" t="b">
        <v>0</v>
      </c>
      <c r="B36" t="b">
        <v>0</v>
      </c>
      <c r="D36" s="48" t="s">
        <v>95</v>
      </c>
      <c r="E36" s="43" t="s">
        <v>96</v>
      </c>
      <c r="F36" s="43" t="s">
        <v>97</v>
      </c>
      <c r="G36" s="43" t="s">
        <v>98</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ht="29" x14ac:dyDescent="0.35">
      <c r="A37" t="b">
        <v>0</v>
      </c>
      <c r="B37" t="b">
        <v>0</v>
      </c>
      <c r="D37" s="48" t="s">
        <v>66</v>
      </c>
      <c r="E37" s="43" t="s">
        <v>96</v>
      </c>
      <c r="F37" s="43" t="s">
        <v>99</v>
      </c>
      <c r="G37" s="43" t="s">
        <v>98</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35">
      <c r="A38" t="b">
        <v>0</v>
      </c>
      <c r="B38" t="b">
        <v>0</v>
      </c>
      <c r="D38" s="48" t="s">
        <v>66</v>
      </c>
      <c r="E38" s="43" t="s">
        <v>96</v>
      </c>
      <c r="F38" s="43" t="s">
        <v>100</v>
      </c>
      <c r="G38" s="43" t="s">
        <v>98</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35">
      <c r="A39" t="b">
        <v>0</v>
      </c>
      <c r="B39" t="b">
        <v>0</v>
      </c>
      <c r="D39" s="48" t="s">
        <v>66</v>
      </c>
      <c r="E39" s="43" t="s">
        <v>96</v>
      </c>
      <c r="F39" s="43" t="s">
        <v>101</v>
      </c>
      <c r="G39" s="43" t="s">
        <v>98</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29" x14ac:dyDescent="0.35">
      <c r="A40" t="b">
        <v>0</v>
      </c>
      <c r="B40" t="b">
        <v>0</v>
      </c>
      <c r="D40" s="48" t="s">
        <v>66</v>
      </c>
      <c r="E40" s="43" t="s">
        <v>96</v>
      </c>
      <c r="F40" s="43" t="s">
        <v>102</v>
      </c>
      <c r="G40" s="43" t="s">
        <v>103</v>
      </c>
      <c r="H40" s="43" t="s">
        <v>66</v>
      </c>
      <c r="I40" s="49" t="s">
        <v>66</v>
      </c>
      <c r="J40" s="43" t="s">
        <v>66</v>
      </c>
      <c r="K40" s="43">
        <v>0</v>
      </c>
      <c r="L40" s="43">
        <v>0</v>
      </c>
      <c r="M40" s="43">
        <v>0</v>
      </c>
      <c r="N40" s="43">
        <v>0</v>
      </c>
      <c r="O40" s="43">
        <v>0</v>
      </c>
      <c r="P40" s="43">
        <v>0</v>
      </c>
      <c r="Q40" s="43">
        <v>0</v>
      </c>
      <c r="R40" s="43">
        <v>0.2</v>
      </c>
      <c r="S40" s="43">
        <v>0</v>
      </c>
      <c r="T40" s="43" t="s">
        <v>66</v>
      </c>
      <c r="U40" s="51" t="s">
        <v>66</v>
      </c>
    </row>
    <row r="41" spans="1:21" x14ac:dyDescent="0.35">
      <c r="A41" t="b">
        <v>0</v>
      </c>
      <c r="B41" t="b">
        <v>0</v>
      </c>
      <c r="D41" s="48" t="s">
        <v>66</v>
      </c>
      <c r="E41" s="43" t="s">
        <v>96</v>
      </c>
      <c r="F41" s="43" t="s">
        <v>104</v>
      </c>
      <c r="G41" s="43" t="s">
        <v>103</v>
      </c>
      <c r="H41" s="43" t="s">
        <v>66</v>
      </c>
      <c r="I41" s="49" t="s">
        <v>66</v>
      </c>
      <c r="J41" s="43" t="s">
        <v>66</v>
      </c>
      <c r="K41" s="43">
        <v>1.2E-2</v>
      </c>
      <c r="L41" s="43">
        <v>0.06</v>
      </c>
      <c r="M41" s="43">
        <v>0.06</v>
      </c>
      <c r="N41" s="43">
        <v>0</v>
      </c>
      <c r="O41" s="43">
        <v>0</v>
      </c>
      <c r="P41" s="43">
        <v>0</v>
      </c>
      <c r="Q41" s="43">
        <v>3.0000000000000001E-3</v>
      </c>
      <c r="R41" s="43">
        <v>0</v>
      </c>
      <c r="S41" s="43">
        <v>0</v>
      </c>
      <c r="T41" s="43" t="s">
        <v>66</v>
      </c>
      <c r="U41" s="51" t="s">
        <v>66</v>
      </c>
    </row>
    <row r="42" spans="1:21" ht="29" x14ac:dyDescent="0.35">
      <c r="A42" t="b">
        <v>0</v>
      </c>
      <c r="B42" t="b">
        <v>0</v>
      </c>
      <c r="D42" s="48" t="s">
        <v>66</v>
      </c>
      <c r="E42" s="43" t="s">
        <v>96</v>
      </c>
      <c r="F42" s="43" t="s">
        <v>105</v>
      </c>
      <c r="G42" s="43" t="s">
        <v>103</v>
      </c>
      <c r="H42" s="43" t="s">
        <v>66</v>
      </c>
      <c r="I42" s="49" t="s">
        <v>66</v>
      </c>
      <c r="J42" s="43" t="s">
        <v>66</v>
      </c>
      <c r="K42" s="43">
        <v>0</v>
      </c>
      <c r="L42" s="43">
        <v>0</v>
      </c>
      <c r="M42" s="43">
        <v>0</v>
      </c>
      <c r="N42" s="43">
        <v>0</v>
      </c>
      <c r="O42" s="43">
        <v>0</v>
      </c>
      <c r="P42" s="43">
        <v>0</v>
      </c>
      <c r="Q42" s="43">
        <v>0</v>
      </c>
      <c r="R42" s="43">
        <v>0</v>
      </c>
      <c r="S42" s="43">
        <v>0.5</v>
      </c>
      <c r="T42" s="43" t="s">
        <v>66</v>
      </c>
      <c r="U42" s="51" t="s">
        <v>66</v>
      </c>
    </row>
    <row r="43" spans="1:21" x14ac:dyDescent="0.35">
      <c r="A43" t="b">
        <v>0</v>
      </c>
      <c r="B43" t="b">
        <v>0</v>
      </c>
      <c r="D43" s="48" t="s">
        <v>66</v>
      </c>
      <c r="E43" s="43" t="s">
        <v>96</v>
      </c>
      <c r="F43" s="43" t="s">
        <v>106</v>
      </c>
      <c r="G43" s="43" t="s">
        <v>107</v>
      </c>
      <c r="H43" s="43" t="s">
        <v>66</v>
      </c>
      <c r="I43" s="49" t="s">
        <v>66</v>
      </c>
      <c r="J43" s="43" t="s">
        <v>66</v>
      </c>
      <c r="K43" s="43">
        <v>0.08</v>
      </c>
      <c r="L43" s="43">
        <v>0.08</v>
      </c>
      <c r="M43" s="43">
        <v>0.08</v>
      </c>
      <c r="N43" s="43">
        <v>0</v>
      </c>
      <c r="O43" s="43">
        <v>0.08</v>
      </c>
      <c r="P43" s="43">
        <v>0.08</v>
      </c>
      <c r="Q43" s="43">
        <v>0.08</v>
      </c>
      <c r="R43" s="43">
        <v>0</v>
      </c>
      <c r="S43" s="43">
        <v>0</v>
      </c>
      <c r="T43" s="43" t="s">
        <v>66</v>
      </c>
      <c r="U43" s="51" t="s">
        <v>66</v>
      </c>
    </row>
    <row r="44" spans="1:21" x14ac:dyDescent="0.35">
      <c r="A44" t="b">
        <v>0</v>
      </c>
      <c r="B44" t="b">
        <v>0</v>
      </c>
      <c r="D44" s="48" t="s">
        <v>66</v>
      </c>
      <c r="E44" s="43" t="s">
        <v>96</v>
      </c>
      <c r="F44" s="43" t="s">
        <v>108</v>
      </c>
      <c r="G44" s="43" t="s">
        <v>103</v>
      </c>
      <c r="H44" s="43" t="s">
        <v>66</v>
      </c>
      <c r="I44" s="49" t="s">
        <v>66</v>
      </c>
      <c r="J44" s="43" t="s">
        <v>66</v>
      </c>
      <c r="K44" s="43">
        <v>0</v>
      </c>
      <c r="L44" s="43">
        <v>0.05</v>
      </c>
      <c r="M44" s="43">
        <v>2.5000000000000001E-2</v>
      </c>
      <c r="N44" s="43">
        <v>0</v>
      </c>
      <c r="O44" s="43">
        <v>0</v>
      </c>
      <c r="P44" s="43">
        <v>2.5000000000000001E-2</v>
      </c>
      <c r="Q44" s="43">
        <v>2.5000000000000005E-3</v>
      </c>
      <c r="R44" s="43">
        <v>0</v>
      </c>
      <c r="S44" s="43">
        <v>0</v>
      </c>
      <c r="T44" s="43" t="s">
        <v>66</v>
      </c>
      <c r="U44" s="51" t="s">
        <v>66</v>
      </c>
    </row>
    <row r="45" spans="1:21" x14ac:dyDescent="0.35">
      <c r="A45" t="b">
        <v>0</v>
      </c>
      <c r="B45" t="b">
        <v>0</v>
      </c>
      <c r="D45" s="48" t="s">
        <v>109</v>
      </c>
      <c r="E45" s="43" t="s">
        <v>66</v>
      </c>
      <c r="F45" s="43" t="s">
        <v>66</v>
      </c>
      <c r="G45" s="43" t="s">
        <v>66</v>
      </c>
      <c r="H45" s="43" t="s">
        <v>66</v>
      </c>
      <c r="I45" s="49" t="s">
        <v>66</v>
      </c>
      <c r="J45" s="43" t="s">
        <v>66</v>
      </c>
      <c r="K45" s="43">
        <v>9.1999999999999998E-2</v>
      </c>
      <c r="L45" s="43">
        <v>0.19</v>
      </c>
      <c r="M45" s="43">
        <v>0.16500000000000001</v>
      </c>
      <c r="N45" s="43">
        <v>0</v>
      </c>
      <c r="O45" s="43">
        <v>0.08</v>
      </c>
      <c r="P45" s="43">
        <v>0.10500000000000001</v>
      </c>
      <c r="Q45" s="43">
        <v>8.5500000000000007E-2</v>
      </c>
      <c r="R45" s="43">
        <v>0.2</v>
      </c>
      <c r="S45" s="43">
        <v>0.5</v>
      </c>
      <c r="T45" s="43" t="s">
        <v>66</v>
      </c>
      <c r="U45" s="51" t="s">
        <v>66</v>
      </c>
    </row>
    <row r="46" spans="1:21" x14ac:dyDescent="0.35">
      <c r="A46" t="b">
        <v>1</v>
      </c>
      <c r="B46" t="b">
        <v>1</v>
      </c>
      <c r="D46" s="48" t="s">
        <v>110</v>
      </c>
      <c r="E46" s="43" t="s">
        <v>66</v>
      </c>
      <c r="F46" s="43" t="s">
        <v>66</v>
      </c>
      <c r="G46" s="43" t="s">
        <v>66</v>
      </c>
      <c r="H46" s="43" t="s">
        <v>66</v>
      </c>
      <c r="I46" s="49" t="s">
        <v>66</v>
      </c>
      <c r="J46" s="43" t="s">
        <v>66</v>
      </c>
      <c r="K46" s="43">
        <v>13886515.857367998</v>
      </c>
      <c r="L46" s="43">
        <v>24477199.732434914</v>
      </c>
      <c r="M46" s="43">
        <v>27273943.458253801</v>
      </c>
      <c r="N46" s="43">
        <v>0</v>
      </c>
      <c r="O46" s="43">
        <v>2030294.1751554508</v>
      </c>
      <c r="P46" s="43">
        <v>0</v>
      </c>
      <c r="Q46" s="43">
        <v>2973840.8547569388</v>
      </c>
      <c r="R46" s="43">
        <v>2526930</v>
      </c>
      <c r="S46" s="43">
        <v>24005835</v>
      </c>
      <c r="T46" s="43">
        <v>97174559.077969104</v>
      </c>
      <c r="U46" s="51">
        <v>0.12515921126253596</v>
      </c>
    </row>
    <row r="47" spans="1:21" x14ac:dyDescent="0.35">
      <c r="A47" t="b">
        <v>1</v>
      </c>
      <c r="B47" t="b">
        <v>1</v>
      </c>
      <c r="D47" s="48" t="s">
        <v>111</v>
      </c>
      <c r="E47" s="43" t="s">
        <v>66</v>
      </c>
      <c r="F47" s="43" t="s">
        <v>66</v>
      </c>
      <c r="G47" s="43" t="s">
        <v>66</v>
      </c>
      <c r="H47" s="43" t="s">
        <v>66</v>
      </c>
      <c r="I47" s="49" t="s">
        <v>66</v>
      </c>
      <c r="J47" s="43" t="s">
        <v>66</v>
      </c>
      <c r="K47" s="43">
        <v>164826905.611368</v>
      </c>
      <c r="L47" s="43">
        <v>153304566.74525025</v>
      </c>
      <c r="M47" s="43">
        <v>192570570.47797379</v>
      </c>
      <c r="N47" s="43">
        <v>0</v>
      </c>
      <c r="O47" s="43">
        <v>27408971.364598587</v>
      </c>
      <c r="P47" s="43">
        <v>0</v>
      </c>
      <c r="Q47" s="43">
        <v>37755605.237879023</v>
      </c>
      <c r="R47" s="43">
        <v>15161580</v>
      </c>
      <c r="S47" s="43">
        <v>72017505</v>
      </c>
      <c r="T47" s="43">
        <v>663045704.43706977</v>
      </c>
      <c r="U47" s="51">
        <v>0.85399180799751528</v>
      </c>
    </row>
    <row r="48" spans="1:21" ht="29" x14ac:dyDescent="0.35">
      <c r="A48" t="b">
        <v>0</v>
      </c>
      <c r="B48" t="b">
        <v>0</v>
      </c>
      <c r="D48" s="48" t="s">
        <v>112</v>
      </c>
      <c r="E48" s="43" t="s">
        <v>113</v>
      </c>
      <c r="F48" s="43" t="s">
        <v>114</v>
      </c>
      <c r="G48" s="43" t="s">
        <v>115</v>
      </c>
      <c r="H48" s="43" t="s">
        <v>66</v>
      </c>
      <c r="I48" s="49" t="s">
        <v>66</v>
      </c>
      <c r="J48" s="43" t="s">
        <v>66</v>
      </c>
      <c r="K48" s="43">
        <v>0.04</v>
      </c>
      <c r="L48" s="43">
        <v>0</v>
      </c>
      <c r="M48" s="43">
        <v>0</v>
      </c>
      <c r="N48" s="43">
        <v>0</v>
      </c>
      <c r="O48" s="43">
        <v>0</v>
      </c>
      <c r="P48" s="43">
        <v>0</v>
      </c>
      <c r="Q48" s="43">
        <v>0</v>
      </c>
      <c r="R48" s="43">
        <v>0</v>
      </c>
      <c r="S48" s="43">
        <v>0</v>
      </c>
      <c r="T48" s="43" t="s">
        <v>66</v>
      </c>
      <c r="U48" s="51" t="s">
        <v>66</v>
      </c>
    </row>
    <row r="49" spans="1:21" ht="29" x14ac:dyDescent="0.35">
      <c r="A49" t="b">
        <v>0</v>
      </c>
      <c r="B49" t="b">
        <v>0</v>
      </c>
      <c r="D49" s="48" t="s">
        <v>66</v>
      </c>
      <c r="E49" s="43" t="s">
        <v>113</v>
      </c>
      <c r="F49" s="43" t="s">
        <v>116</v>
      </c>
      <c r="G49" s="43" t="s">
        <v>115</v>
      </c>
      <c r="H49" s="43" t="s">
        <v>66</v>
      </c>
      <c r="I49" s="49" t="s">
        <v>66</v>
      </c>
      <c r="J49" s="43" t="s">
        <v>66</v>
      </c>
      <c r="K49" s="43">
        <v>0</v>
      </c>
      <c r="L49" s="43">
        <v>0.04</v>
      </c>
      <c r="M49" s="43">
        <v>0.04</v>
      </c>
      <c r="N49" s="43">
        <v>0</v>
      </c>
      <c r="O49" s="43">
        <v>0.04</v>
      </c>
      <c r="P49" s="43">
        <v>0.04</v>
      </c>
      <c r="Q49" s="43">
        <v>0</v>
      </c>
      <c r="R49" s="43">
        <v>0</v>
      </c>
      <c r="S49" s="43">
        <v>0</v>
      </c>
      <c r="T49" s="43" t="s">
        <v>66</v>
      </c>
      <c r="U49" s="51" t="s">
        <v>66</v>
      </c>
    </row>
    <row r="50" spans="1:21" ht="29" x14ac:dyDescent="0.35">
      <c r="A50" t="b">
        <v>0</v>
      </c>
      <c r="B50" t="b">
        <v>0</v>
      </c>
      <c r="D50" s="48" t="s">
        <v>66</v>
      </c>
      <c r="E50" s="43" t="s">
        <v>113</v>
      </c>
      <c r="F50" s="43" t="s">
        <v>117</v>
      </c>
      <c r="G50" s="43" t="s">
        <v>115</v>
      </c>
      <c r="H50" s="43" t="s">
        <v>66</v>
      </c>
      <c r="I50" s="49" t="s">
        <v>66</v>
      </c>
      <c r="J50" s="43" t="s">
        <v>66</v>
      </c>
      <c r="K50" s="43">
        <v>0</v>
      </c>
      <c r="L50" s="43">
        <v>0</v>
      </c>
      <c r="M50" s="43">
        <v>0</v>
      </c>
      <c r="N50" s="43">
        <v>0</v>
      </c>
      <c r="O50" s="43">
        <v>0</v>
      </c>
      <c r="P50" s="43">
        <v>0</v>
      </c>
      <c r="Q50" s="43">
        <v>0.04</v>
      </c>
      <c r="R50" s="43">
        <v>0.15</v>
      </c>
      <c r="S50" s="43">
        <v>0.15</v>
      </c>
      <c r="T50" s="43" t="s">
        <v>66</v>
      </c>
      <c r="U50" s="51" t="s">
        <v>66</v>
      </c>
    </row>
    <row r="51" spans="1:21" ht="29" x14ac:dyDescent="0.35">
      <c r="A51" t="b">
        <v>0</v>
      </c>
      <c r="B51" t="b">
        <v>0</v>
      </c>
      <c r="D51" s="48" t="s">
        <v>66</v>
      </c>
      <c r="E51" s="43" t="s">
        <v>113</v>
      </c>
      <c r="F51" s="43" t="s">
        <v>118</v>
      </c>
      <c r="G51" s="43" t="s">
        <v>115</v>
      </c>
      <c r="H51" s="43" t="s">
        <v>66</v>
      </c>
      <c r="I51" s="49" t="s">
        <v>66</v>
      </c>
      <c r="J51" s="43" t="s">
        <v>66</v>
      </c>
      <c r="K51" s="43">
        <v>0.14000000000000001</v>
      </c>
      <c r="L51" s="43">
        <v>0.14000000000000001</v>
      </c>
      <c r="M51" s="43">
        <v>0.14000000000000001</v>
      </c>
      <c r="N51" s="43">
        <v>0</v>
      </c>
      <c r="O51" s="43">
        <v>0.14000000000000001</v>
      </c>
      <c r="P51" s="43">
        <v>0.14000000000000001</v>
      </c>
      <c r="Q51" s="43">
        <v>0</v>
      </c>
      <c r="R51" s="43">
        <v>0.3</v>
      </c>
      <c r="S51" s="43">
        <v>0.3</v>
      </c>
      <c r="T51" s="43" t="s">
        <v>66</v>
      </c>
      <c r="U51" s="51" t="s">
        <v>66</v>
      </c>
    </row>
    <row r="52" spans="1:21" x14ac:dyDescent="0.35">
      <c r="A52" t="b">
        <v>0</v>
      </c>
      <c r="B52" t="b">
        <v>0</v>
      </c>
      <c r="D52" s="48" t="s">
        <v>119</v>
      </c>
      <c r="E52" s="43" t="s">
        <v>66</v>
      </c>
      <c r="F52" s="43" t="s">
        <v>66</v>
      </c>
      <c r="G52" s="43" t="s">
        <v>66</v>
      </c>
      <c r="H52" s="43" t="s">
        <v>66</v>
      </c>
      <c r="I52" s="49" t="s">
        <v>66</v>
      </c>
      <c r="J52" s="43" t="s">
        <v>66</v>
      </c>
      <c r="K52" s="43">
        <v>0.18000000000000002</v>
      </c>
      <c r="L52" s="43">
        <v>0.18000000000000002</v>
      </c>
      <c r="M52" s="43">
        <v>0.18000000000000002</v>
      </c>
      <c r="N52" s="43">
        <v>0</v>
      </c>
      <c r="O52" s="43">
        <v>0.18000000000000002</v>
      </c>
      <c r="P52" s="43">
        <v>0.18000000000000002</v>
      </c>
      <c r="Q52" s="43">
        <v>0.04</v>
      </c>
      <c r="R52" s="43">
        <v>0.44999999999999996</v>
      </c>
      <c r="S52" s="43">
        <v>0.44999999999999996</v>
      </c>
      <c r="T52" s="43" t="s">
        <v>66</v>
      </c>
      <c r="U52" s="51" t="s">
        <v>66</v>
      </c>
    </row>
    <row r="53" spans="1:21" x14ac:dyDescent="0.35">
      <c r="A53" t="b">
        <v>1</v>
      </c>
      <c r="B53" t="b">
        <v>1</v>
      </c>
      <c r="D53" s="48" t="s">
        <v>120</v>
      </c>
      <c r="E53" s="43" t="s">
        <v>66</v>
      </c>
      <c r="F53" s="43" t="s">
        <v>66</v>
      </c>
      <c r="G53" s="43" t="s">
        <v>66</v>
      </c>
      <c r="H53" s="43" t="s">
        <v>66</v>
      </c>
      <c r="I53" s="49" t="s">
        <v>66</v>
      </c>
      <c r="J53" s="43" t="s">
        <v>66</v>
      </c>
      <c r="K53" s="43">
        <v>27169270.155719999</v>
      </c>
      <c r="L53" s="43">
        <v>23188926.062306765</v>
      </c>
      <c r="M53" s="43">
        <v>29753392.863549601</v>
      </c>
      <c r="N53" s="43">
        <v>0</v>
      </c>
      <c r="O53" s="43">
        <v>4568161.8940997645</v>
      </c>
      <c r="P53" s="43">
        <v>0</v>
      </c>
      <c r="Q53" s="43">
        <v>1391270.5753248835</v>
      </c>
      <c r="R53" s="43">
        <v>5685592.4999999991</v>
      </c>
      <c r="S53" s="43">
        <v>21605251.499999996</v>
      </c>
      <c r="T53" s="43">
        <v>113361865.551001</v>
      </c>
      <c r="U53" s="51">
        <v>0.14600819200248497</v>
      </c>
    </row>
    <row r="54" spans="1:21" x14ac:dyDescent="0.35">
      <c r="A54" t="b">
        <v>1</v>
      </c>
      <c r="B54" t="b">
        <v>1</v>
      </c>
      <c r="D54" s="48" t="s">
        <v>121</v>
      </c>
      <c r="E54" s="43" t="s">
        <v>66</v>
      </c>
      <c r="F54" s="43" t="s">
        <v>66</v>
      </c>
      <c r="G54" s="43" t="s">
        <v>66</v>
      </c>
      <c r="H54" s="43" t="s">
        <v>66</v>
      </c>
      <c r="I54" s="49" t="s">
        <v>66</v>
      </c>
      <c r="J54" s="43" t="s">
        <v>66</v>
      </c>
      <c r="K54" s="43">
        <v>191996175.76708797</v>
      </c>
      <c r="L54" s="43">
        <v>176493492.80755702</v>
      </c>
      <c r="M54" s="43">
        <v>222323963.34152338</v>
      </c>
      <c r="N54" s="43">
        <v>0</v>
      </c>
      <c r="O54" s="43">
        <v>31977133.258698348</v>
      </c>
      <c r="P54" s="43">
        <v>0</v>
      </c>
      <c r="Q54" s="43">
        <v>39146875.813203909</v>
      </c>
      <c r="R54" s="43">
        <v>20847172.5</v>
      </c>
      <c r="S54" s="43">
        <v>93622756.5</v>
      </c>
      <c r="T54" s="43">
        <v>776407569.98807061</v>
      </c>
      <c r="U54" s="51">
        <v>1</v>
      </c>
    </row>
    <row r="58" spans="1:21" ht="18.5" x14ac:dyDescent="0.45">
      <c r="D58" s="41" t="s">
        <v>122</v>
      </c>
    </row>
    <row r="59" spans="1:21" x14ac:dyDescent="0.35">
      <c r="D59" s="42" t="s">
        <v>26</v>
      </c>
      <c r="E59" s="57"/>
      <c r="F59" s="57"/>
      <c r="G59" s="57"/>
      <c r="H59" s="57"/>
      <c r="I59" s="57"/>
    </row>
    <row r="61" spans="1:21" ht="58" x14ac:dyDescent="0.35">
      <c r="A61" s="43" t="s">
        <v>52</v>
      </c>
      <c r="B61" s="43" t="s">
        <v>53</v>
      </c>
      <c r="D61" s="44"/>
      <c r="E61" s="45" t="s">
        <v>54</v>
      </c>
      <c r="F61" s="45" t="s">
        <v>55</v>
      </c>
      <c r="G61" s="45" t="s">
        <v>56</v>
      </c>
      <c r="H61" s="45" t="s">
        <v>57</v>
      </c>
      <c r="I61" s="46" t="s">
        <v>58</v>
      </c>
      <c r="J61" s="45" t="s">
        <v>59</v>
      </c>
      <c r="K61" s="45" t="s">
        <v>16</v>
      </c>
      <c r="L61" s="45" t="s">
        <v>17</v>
      </c>
      <c r="M61" s="45" t="s">
        <v>18</v>
      </c>
      <c r="N61" s="45" t="s">
        <v>19</v>
      </c>
      <c r="O61" s="45" t="s">
        <v>20</v>
      </c>
      <c r="P61" s="45" t="s">
        <v>21</v>
      </c>
      <c r="Q61" s="45" t="s">
        <v>22</v>
      </c>
      <c r="R61" s="45" t="s">
        <v>23</v>
      </c>
      <c r="S61" s="45" t="s">
        <v>24</v>
      </c>
      <c r="T61" s="45" t="s">
        <v>15</v>
      </c>
      <c r="U61" s="47" t="s">
        <v>60</v>
      </c>
    </row>
    <row r="62" spans="1:21" ht="58" x14ac:dyDescent="0.35">
      <c r="A62" t="b">
        <v>1</v>
      </c>
      <c r="B62" t="b">
        <v>0</v>
      </c>
      <c r="D62" s="48" t="s">
        <v>61</v>
      </c>
      <c r="E62" s="43" t="s">
        <v>123</v>
      </c>
      <c r="F62" s="43" t="s">
        <v>124</v>
      </c>
      <c r="G62" s="43" t="s">
        <v>125</v>
      </c>
      <c r="H62" s="43" t="s">
        <v>126</v>
      </c>
      <c r="I62" s="49">
        <v>1</v>
      </c>
      <c r="J62" s="43" t="s">
        <v>69</v>
      </c>
      <c r="K62" s="50">
        <v>191634</v>
      </c>
      <c r="L62" s="50">
        <v>6707190</v>
      </c>
      <c r="M62" s="50">
        <v>479085</v>
      </c>
      <c r="N62" s="50">
        <v>1053987</v>
      </c>
      <c r="O62" s="50">
        <v>191634</v>
      </c>
      <c r="P62" s="50">
        <v>191634</v>
      </c>
      <c r="Q62" s="50">
        <v>766536</v>
      </c>
      <c r="R62" s="50">
        <v>5000</v>
      </c>
      <c r="S62" s="50">
        <v>30000</v>
      </c>
      <c r="T62" s="50">
        <v>9616700</v>
      </c>
      <c r="U62" s="51">
        <v>0.13010268253618174</v>
      </c>
    </row>
    <row r="63" spans="1:21" x14ac:dyDescent="0.35">
      <c r="A63" t="b">
        <v>1</v>
      </c>
      <c r="B63" t="b">
        <v>0</v>
      </c>
      <c r="D63" s="48" t="s">
        <v>66</v>
      </c>
      <c r="E63" s="43" t="s">
        <v>123</v>
      </c>
      <c r="F63" s="43" t="s">
        <v>127</v>
      </c>
      <c r="G63" s="43" t="s">
        <v>128</v>
      </c>
      <c r="H63" s="43">
        <v>220</v>
      </c>
      <c r="I63" s="49">
        <v>2</v>
      </c>
      <c r="J63" s="43" t="s">
        <v>69</v>
      </c>
      <c r="K63" s="50">
        <v>1694600</v>
      </c>
      <c r="L63" s="50">
        <v>1259000</v>
      </c>
      <c r="M63" s="50">
        <v>434699.99</v>
      </c>
      <c r="N63" s="50">
        <v>400000</v>
      </c>
      <c r="O63" s="50">
        <v>378830</v>
      </c>
      <c r="P63" s="50">
        <v>75766</v>
      </c>
      <c r="Q63" s="50">
        <v>468233.88</v>
      </c>
      <c r="R63" s="50">
        <v>0</v>
      </c>
      <c r="S63" s="50">
        <v>0</v>
      </c>
      <c r="T63" s="50">
        <v>4711129.87</v>
      </c>
      <c r="U63" s="51">
        <v>6.3736066827844592E-2</v>
      </c>
    </row>
    <row r="64" spans="1:21" ht="29" x14ac:dyDescent="0.35">
      <c r="A64" t="b">
        <v>1</v>
      </c>
      <c r="B64" t="b">
        <v>0</v>
      </c>
      <c r="D64" s="48" t="s">
        <v>66</v>
      </c>
      <c r="E64" s="43" t="s">
        <v>123</v>
      </c>
      <c r="F64" s="43" t="s">
        <v>129</v>
      </c>
      <c r="G64" s="43" t="s">
        <v>130</v>
      </c>
      <c r="H64" s="43" t="s">
        <v>131</v>
      </c>
      <c r="I64" s="49">
        <v>2</v>
      </c>
      <c r="J64" s="43" t="s">
        <v>132</v>
      </c>
      <c r="K64" s="43">
        <v>26774000</v>
      </c>
      <c r="L64" s="43">
        <v>6000000</v>
      </c>
      <c r="M64" s="43">
        <v>2462000</v>
      </c>
      <c r="N64" s="43">
        <v>200000</v>
      </c>
      <c r="O64" s="43">
        <v>1232000</v>
      </c>
      <c r="P64" s="43">
        <v>308000</v>
      </c>
      <c r="Q64" s="43">
        <v>0</v>
      </c>
      <c r="R64" s="43">
        <v>0</v>
      </c>
      <c r="S64" s="43">
        <v>0</v>
      </c>
      <c r="T64" s="43">
        <v>36976000</v>
      </c>
      <c r="U64" s="51">
        <v>0.50024195300444596</v>
      </c>
    </row>
    <row r="65" spans="1:21" x14ac:dyDescent="0.35">
      <c r="A65" t="b">
        <v>1</v>
      </c>
      <c r="B65" t="b">
        <v>1</v>
      </c>
      <c r="D65" s="48" t="s">
        <v>70</v>
      </c>
      <c r="E65" s="43" t="s">
        <v>66</v>
      </c>
      <c r="F65" s="43" t="s">
        <v>66</v>
      </c>
      <c r="G65" s="43" t="s">
        <v>66</v>
      </c>
      <c r="H65" s="43" t="s">
        <v>66</v>
      </c>
      <c r="I65" s="49" t="s">
        <v>66</v>
      </c>
      <c r="J65" s="43" t="s">
        <v>66</v>
      </c>
      <c r="K65" s="43">
        <v>28660234</v>
      </c>
      <c r="L65" s="43">
        <v>13966190</v>
      </c>
      <c r="M65" s="43">
        <v>3375784.99</v>
      </c>
      <c r="N65" s="43">
        <v>1653987</v>
      </c>
      <c r="O65" s="43">
        <v>1802464</v>
      </c>
      <c r="P65" s="43">
        <v>575400</v>
      </c>
      <c r="Q65" s="43">
        <v>1234769.8799999999</v>
      </c>
      <c r="R65" s="43">
        <v>5000</v>
      </c>
      <c r="S65" s="43">
        <v>30000</v>
      </c>
      <c r="T65" s="43">
        <v>51303829.870000005</v>
      </c>
      <c r="U65" s="51">
        <v>0.69408070236847241</v>
      </c>
    </row>
    <row r="66" spans="1:21" ht="29" x14ac:dyDescent="0.35">
      <c r="A66" t="b">
        <v>0</v>
      </c>
      <c r="B66" t="b">
        <v>0</v>
      </c>
      <c r="D66" s="48" t="s">
        <v>71</v>
      </c>
      <c r="E66" s="43" t="s">
        <v>133</v>
      </c>
      <c r="F66" s="43" t="s">
        <v>73</v>
      </c>
      <c r="G66" s="43" t="s">
        <v>11</v>
      </c>
      <c r="H66" s="43" t="s">
        <v>74</v>
      </c>
      <c r="I66" s="49" t="s">
        <v>74</v>
      </c>
      <c r="J66" s="43" t="s">
        <v>74</v>
      </c>
      <c r="K66" s="43">
        <v>0</v>
      </c>
      <c r="L66" s="43">
        <v>0</v>
      </c>
      <c r="M66" s="43">
        <v>0</v>
      </c>
      <c r="N66" s="43">
        <v>0</v>
      </c>
      <c r="O66" s="43">
        <v>0</v>
      </c>
      <c r="P66" s="43">
        <v>0</v>
      </c>
      <c r="Q66" s="43">
        <v>0</v>
      </c>
      <c r="R66" s="43">
        <v>0</v>
      </c>
      <c r="S66" s="43">
        <v>0</v>
      </c>
      <c r="T66" s="43" t="s">
        <v>66</v>
      </c>
      <c r="U66" s="51" t="s">
        <v>66</v>
      </c>
    </row>
    <row r="67" spans="1:21" x14ac:dyDescent="0.35">
      <c r="A67" t="b">
        <v>0</v>
      </c>
      <c r="B67" t="b">
        <v>0</v>
      </c>
      <c r="D67" s="48" t="s">
        <v>66</v>
      </c>
      <c r="E67" s="43" t="s">
        <v>133</v>
      </c>
      <c r="F67" s="43" t="s">
        <v>75</v>
      </c>
      <c r="G67" s="43" t="s">
        <v>76</v>
      </c>
      <c r="H67" s="43" t="s">
        <v>74</v>
      </c>
      <c r="I67" s="49" t="s">
        <v>74</v>
      </c>
      <c r="J67" s="43" t="s">
        <v>74</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29" x14ac:dyDescent="0.35">
      <c r="A68" t="b">
        <v>0</v>
      </c>
      <c r="B68" t="b">
        <v>0</v>
      </c>
      <c r="D68" s="48" t="s">
        <v>66</v>
      </c>
      <c r="E68" s="43" t="s">
        <v>133</v>
      </c>
      <c r="F68" s="43" t="s">
        <v>87</v>
      </c>
      <c r="G68" s="43" t="s">
        <v>6</v>
      </c>
      <c r="H68" s="43" t="s">
        <v>74</v>
      </c>
      <c r="I68" s="49" t="s">
        <v>74</v>
      </c>
      <c r="J68" s="43" t="s">
        <v>74</v>
      </c>
      <c r="K68" s="43">
        <v>0</v>
      </c>
      <c r="L68" s="43">
        <v>0.12</v>
      </c>
      <c r="M68" s="43">
        <v>0.12</v>
      </c>
      <c r="N68" s="43">
        <v>0.12</v>
      </c>
      <c r="O68" s="43">
        <v>0.12</v>
      </c>
      <c r="P68" s="43">
        <v>0.12</v>
      </c>
      <c r="Q68" s="43">
        <v>0.12</v>
      </c>
      <c r="R68" s="43">
        <v>0</v>
      </c>
      <c r="S68" s="43">
        <v>0</v>
      </c>
      <c r="T68" s="43" t="s">
        <v>66</v>
      </c>
      <c r="U68" s="51" t="s">
        <v>66</v>
      </c>
    </row>
    <row r="69" spans="1:21" x14ac:dyDescent="0.35">
      <c r="A69" t="b">
        <v>0</v>
      </c>
      <c r="B69" t="b">
        <v>0</v>
      </c>
      <c r="D69" s="48" t="s">
        <v>66</v>
      </c>
      <c r="E69" s="43" t="s">
        <v>133</v>
      </c>
      <c r="F69" s="43" t="s">
        <v>77</v>
      </c>
      <c r="G69" s="43" t="s">
        <v>78</v>
      </c>
      <c r="H69" s="43" t="s">
        <v>74</v>
      </c>
      <c r="I69" s="49" t="s">
        <v>74</v>
      </c>
      <c r="J69" s="43" t="s">
        <v>74</v>
      </c>
      <c r="K69" s="43">
        <v>0</v>
      </c>
      <c r="L69" s="43">
        <v>0</v>
      </c>
      <c r="M69" s="43">
        <v>0</v>
      </c>
      <c r="N69" s="43">
        <v>0</v>
      </c>
      <c r="O69" s="43">
        <v>0</v>
      </c>
      <c r="P69" s="43">
        <v>0</v>
      </c>
      <c r="Q69" s="43">
        <v>0</v>
      </c>
      <c r="R69" s="43">
        <v>0</v>
      </c>
      <c r="S69" s="43">
        <v>-0.05</v>
      </c>
      <c r="T69" s="43" t="s">
        <v>66</v>
      </c>
      <c r="U69" s="51" t="s">
        <v>66</v>
      </c>
    </row>
    <row r="70" spans="1:21" ht="29" x14ac:dyDescent="0.35">
      <c r="A70" t="b">
        <v>0</v>
      </c>
      <c r="B70" t="b">
        <v>0</v>
      </c>
      <c r="D70" s="48" t="s">
        <v>66</v>
      </c>
      <c r="E70" s="43" t="s">
        <v>133</v>
      </c>
      <c r="F70" s="43" t="s">
        <v>83</v>
      </c>
      <c r="G70" s="43" t="s">
        <v>134</v>
      </c>
      <c r="H70" s="43" t="s">
        <v>74</v>
      </c>
      <c r="I70" s="49" t="s">
        <v>74</v>
      </c>
      <c r="J70" s="43" t="s">
        <v>74</v>
      </c>
      <c r="K70" s="43">
        <v>3.2800000000000008E-3</v>
      </c>
      <c r="L70" s="43">
        <v>1.9680000000000003E-2</v>
      </c>
      <c r="M70" s="43">
        <v>1.9680000000000003E-2</v>
      </c>
      <c r="N70" s="43">
        <v>1.9680000000000003E-2</v>
      </c>
      <c r="O70" s="43">
        <v>1.9200000000000002E-2</v>
      </c>
      <c r="P70" s="43">
        <v>1.9200000000000002E-2</v>
      </c>
      <c r="Q70" s="43">
        <v>0.2</v>
      </c>
      <c r="R70" s="43">
        <v>0</v>
      </c>
      <c r="S70" s="43">
        <v>0</v>
      </c>
      <c r="T70" s="43" t="s">
        <v>66</v>
      </c>
      <c r="U70" s="51" t="s">
        <v>66</v>
      </c>
    </row>
    <row r="71" spans="1:21" x14ac:dyDescent="0.35">
      <c r="A71" t="b">
        <v>0</v>
      </c>
      <c r="B71" t="b">
        <v>0</v>
      </c>
      <c r="D71" s="48" t="s">
        <v>66</v>
      </c>
      <c r="E71" s="43" t="s">
        <v>133</v>
      </c>
      <c r="F71" s="43" t="s">
        <v>89</v>
      </c>
      <c r="G71" s="43" t="s">
        <v>90</v>
      </c>
      <c r="H71" s="43" t="s">
        <v>74</v>
      </c>
      <c r="I71" s="49" t="s">
        <v>74</v>
      </c>
      <c r="J71" s="43" t="s">
        <v>74</v>
      </c>
      <c r="K71" s="43">
        <v>0</v>
      </c>
      <c r="L71" s="43">
        <v>0</v>
      </c>
      <c r="M71" s="43">
        <v>0</v>
      </c>
      <c r="N71" s="43">
        <v>0</v>
      </c>
      <c r="O71" s="43">
        <v>0</v>
      </c>
      <c r="P71" s="43">
        <v>0</v>
      </c>
      <c r="Q71" s="43">
        <v>0</v>
      </c>
      <c r="R71" s="43">
        <v>0.5</v>
      </c>
      <c r="S71" s="43">
        <v>0</v>
      </c>
      <c r="T71" s="43" t="s">
        <v>66</v>
      </c>
      <c r="U71" s="51" t="s">
        <v>66</v>
      </c>
    </row>
    <row r="72" spans="1:21" ht="43.5" x14ac:dyDescent="0.35">
      <c r="A72" t="b">
        <v>0</v>
      </c>
      <c r="B72" t="b">
        <v>0</v>
      </c>
      <c r="D72" s="48" t="s">
        <v>66</v>
      </c>
      <c r="E72" s="43" t="s">
        <v>133</v>
      </c>
      <c r="F72" s="43" t="s">
        <v>79</v>
      </c>
      <c r="G72" s="43" t="s">
        <v>80</v>
      </c>
      <c r="H72" s="43" t="s">
        <v>74</v>
      </c>
      <c r="I72" s="49" t="s">
        <v>74</v>
      </c>
      <c r="J72" s="43" t="s">
        <v>74</v>
      </c>
      <c r="K72" s="43">
        <v>2.5000000000000001E-2</v>
      </c>
      <c r="L72" s="43">
        <v>3.5000000000000003E-2</v>
      </c>
      <c r="M72" s="43">
        <v>3.5000000000000003E-2</v>
      </c>
      <c r="N72" s="43">
        <v>2.5000000000000001E-2</v>
      </c>
      <c r="O72" s="43">
        <v>3.5000000000000003E-2</v>
      </c>
      <c r="P72" s="43">
        <v>3.5000000000000003E-2</v>
      </c>
      <c r="Q72" s="43">
        <v>3.5000000000000003E-2</v>
      </c>
      <c r="R72" s="43">
        <v>0</v>
      </c>
      <c r="S72" s="43">
        <v>0</v>
      </c>
      <c r="T72" s="43" t="s">
        <v>66</v>
      </c>
      <c r="U72" s="51" t="s">
        <v>66</v>
      </c>
    </row>
    <row r="73" spans="1:21" ht="43.5" x14ac:dyDescent="0.35">
      <c r="A73" t="b">
        <v>0</v>
      </c>
      <c r="B73" t="b">
        <v>0</v>
      </c>
      <c r="D73" s="48" t="s">
        <v>66</v>
      </c>
      <c r="E73" s="43" t="s">
        <v>133</v>
      </c>
      <c r="F73" s="43" t="s">
        <v>91</v>
      </c>
      <c r="G73" s="43" t="s">
        <v>92</v>
      </c>
      <c r="H73" s="43" t="s">
        <v>74</v>
      </c>
      <c r="I73" s="49" t="s">
        <v>74</v>
      </c>
      <c r="J73" s="43" t="s">
        <v>74</v>
      </c>
      <c r="K73" s="43">
        <v>0</v>
      </c>
      <c r="L73" s="43">
        <v>0</v>
      </c>
      <c r="M73" s="43">
        <v>0</v>
      </c>
      <c r="N73" s="43">
        <v>0</v>
      </c>
      <c r="O73" s="43">
        <v>0</v>
      </c>
      <c r="P73" s="43">
        <v>0</v>
      </c>
      <c r="Q73" s="43">
        <v>1E-3</v>
      </c>
      <c r="R73" s="43">
        <v>0</v>
      </c>
      <c r="S73" s="43">
        <v>0</v>
      </c>
      <c r="T73" s="43" t="s">
        <v>66</v>
      </c>
      <c r="U73" s="51" t="s">
        <v>66</v>
      </c>
    </row>
    <row r="74" spans="1:21" x14ac:dyDescent="0.35">
      <c r="A74" t="b">
        <v>0</v>
      </c>
      <c r="B74" t="b">
        <v>0</v>
      </c>
      <c r="D74" s="48" t="s">
        <v>93</v>
      </c>
      <c r="E74" s="43" t="s">
        <v>66</v>
      </c>
      <c r="F74" s="43" t="s">
        <v>66</v>
      </c>
      <c r="G74" s="43" t="s">
        <v>66</v>
      </c>
      <c r="H74" s="43" t="s">
        <v>66</v>
      </c>
      <c r="I74" s="49" t="s">
        <v>66</v>
      </c>
      <c r="J74" s="43" t="s">
        <v>66</v>
      </c>
      <c r="K74" s="43">
        <v>4.8280000000000003E-2</v>
      </c>
      <c r="L74" s="43">
        <v>0.24468000000000001</v>
      </c>
      <c r="M74" s="43">
        <v>0.24468000000000001</v>
      </c>
      <c r="N74" s="43">
        <v>0.23468</v>
      </c>
      <c r="O74" s="43">
        <v>0.2442</v>
      </c>
      <c r="P74" s="43">
        <v>0.2442</v>
      </c>
      <c r="Q74" s="43">
        <v>0.42600000000000005</v>
      </c>
      <c r="R74" s="43">
        <v>0.5</v>
      </c>
      <c r="S74" s="43">
        <v>-0.05</v>
      </c>
      <c r="T74" s="43" t="s">
        <v>66</v>
      </c>
      <c r="U74" s="51" t="s">
        <v>66</v>
      </c>
    </row>
    <row r="75" spans="1:21" x14ac:dyDescent="0.35">
      <c r="A75" t="b">
        <v>1</v>
      </c>
      <c r="B75" t="b">
        <v>1</v>
      </c>
      <c r="D75" s="48" t="s">
        <v>94</v>
      </c>
      <c r="E75" s="43" t="s">
        <v>66</v>
      </c>
      <c r="F75" s="43" t="s">
        <v>66</v>
      </c>
      <c r="G75" s="43" t="s">
        <v>66</v>
      </c>
      <c r="H75" s="43" t="s">
        <v>66</v>
      </c>
      <c r="I75" s="49" t="s">
        <v>66</v>
      </c>
      <c r="J75" s="43" t="s">
        <v>66</v>
      </c>
      <c r="K75" s="43">
        <v>30043950.097520001</v>
      </c>
      <c r="L75" s="43">
        <v>17383437.369199999</v>
      </c>
      <c r="M75" s="43">
        <v>4201772.0613532001</v>
      </c>
      <c r="N75" s="43">
        <v>2042144.66916</v>
      </c>
      <c r="O75" s="43">
        <v>2242625.7088000001</v>
      </c>
      <c r="P75" s="43">
        <v>715912.67999999993</v>
      </c>
      <c r="Q75" s="43">
        <v>1760781.8488799999</v>
      </c>
      <c r="R75" s="43">
        <v>7500</v>
      </c>
      <c r="S75" s="43">
        <v>28500</v>
      </c>
      <c r="T75" s="43">
        <v>58426624.434913203</v>
      </c>
      <c r="U75" s="51">
        <v>0.79044376662641358</v>
      </c>
    </row>
    <row r="76" spans="1:21" x14ac:dyDescent="0.35">
      <c r="A76" t="b">
        <v>0</v>
      </c>
      <c r="B76" t="b">
        <v>0</v>
      </c>
      <c r="D76" s="48" t="s">
        <v>95</v>
      </c>
      <c r="E76" s="43" t="s">
        <v>135</v>
      </c>
      <c r="F76" s="43" t="s">
        <v>97</v>
      </c>
      <c r="G76" s="43" t="s">
        <v>98</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29" x14ac:dyDescent="0.35">
      <c r="A77" t="b">
        <v>0</v>
      </c>
      <c r="B77" t="b">
        <v>0</v>
      </c>
      <c r="D77" s="48" t="s">
        <v>66</v>
      </c>
      <c r="E77" s="43" t="s">
        <v>135</v>
      </c>
      <c r="F77" s="43" t="s">
        <v>99</v>
      </c>
      <c r="G77" s="43" t="s">
        <v>98</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35">
      <c r="A78" t="b">
        <v>0</v>
      </c>
      <c r="B78" t="b">
        <v>0</v>
      </c>
      <c r="D78" s="48" t="s">
        <v>66</v>
      </c>
      <c r="E78" s="43" t="s">
        <v>135</v>
      </c>
      <c r="F78" s="43" t="s">
        <v>100</v>
      </c>
      <c r="G78" s="43" t="s">
        <v>98</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35">
      <c r="A79" t="b">
        <v>0</v>
      </c>
      <c r="B79" t="b">
        <v>0</v>
      </c>
      <c r="D79" s="48" t="s">
        <v>66</v>
      </c>
      <c r="E79" s="43" t="s">
        <v>135</v>
      </c>
      <c r="F79" s="43" t="s">
        <v>101</v>
      </c>
      <c r="G79" s="43" t="s">
        <v>98</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29" x14ac:dyDescent="0.35">
      <c r="A80" t="b">
        <v>0</v>
      </c>
      <c r="B80" t="b">
        <v>0</v>
      </c>
      <c r="D80" s="48" t="s">
        <v>66</v>
      </c>
      <c r="E80" s="43" t="s">
        <v>135</v>
      </c>
      <c r="F80" s="43" t="s">
        <v>102</v>
      </c>
      <c r="G80" s="43" t="s">
        <v>103</v>
      </c>
      <c r="H80" s="43" t="s">
        <v>66</v>
      </c>
      <c r="I80" s="49" t="s">
        <v>66</v>
      </c>
      <c r="J80" s="43" t="s">
        <v>66</v>
      </c>
      <c r="K80" s="43">
        <v>0</v>
      </c>
      <c r="L80" s="43">
        <v>0</v>
      </c>
      <c r="M80" s="43">
        <v>0</v>
      </c>
      <c r="N80" s="43">
        <v>0</v>
      </c>
      <c r="O80" s="43">
        <v>0</v>
      </c>
      <c r="P80" s="43">
        <v>0</v>
      </c>
      <c r="Q80" s="43">
        <v>0</v>
      </c>
      <c r="R80" s="43">
        <v>0.2</v>
      </c>
      <c r="S80" s="43">
        <v>0</v>
      </c>
      <c r="T80" s="43" t="s">
        <v>66</v>
      </c>
      <c r="U80" s="51" t="s">
        <v>66</v>
      </c>
    </row>
    <row r="81" spans="1:21" x14ac:dyDescent="0.35">
      <c r="A81" t="b">
        <v>0</v>
      </c>
      <c r="B81" t="b">
        <v>0</v>
      </c>
      <c r="D81" s="48" t="s">
        <v>66</v>
      </c>
      <c r="E81" s="43" t="s">
        <v>135</v>
      </c>
      <c r="F81" s="43" t="s">
        <v>104</v>
      </c>
      <c r="G81" s="43" t="s">
        <v>103</v>
      </c>
      <c r="H81" s="43" t="s">
        <v>66</v>
      </c>
      <c r="I81" s="49" t="s">
        <v>66</v>
      </c>
      <c r="J81" s="43" t="s">
        <v>66</v>
      </c>
      <c r="K81" s="43">
        <v>4.0000000000000001E-3</v>
      </c>
      <c r="L81" s="43">
        <v>0.02</v>
      </c>
      <c r="M81" s="43">
        <v>0.02</v>
      </c>
      <c r="N81" s="43">
        <v>0</v>
      </c>
      <c r="O81" s="43">
        <v>0</v>
      </c>
      <c r="P81" s="43">
        <v>0</v>
      </c>
      <c r="Q81" s="43">
        <v>1E-3</v>
      </c>
      <c r="R81" s="43">
        <v>0</v>
      </c>
      <c r="S81" s="43">
        <v>0</v>
      </c>
      <c r="T81" s="43" t="s">
        <v>66</v>
      </c>
      <c r="U81" s="51" t="s">
        <v>66</v>
      </c>
    </row>
    <row r="82" spans="1:21" ht="29" x14ac:dyDescent="0.35">
      <c r="A82" t="b">
        <v>0</v>
      </c>
      <c r="B82" t="b">
        <v>0</v>
      </c>
      <c r="D82" s="48" t="s">
        <v>66</v>
      </c>
      <c r="E82" s="43" t="s">
        <v>135</v>
      </c>
      <c r="F82" s="43" t="s">
        <v>105</v>
      </c>
      <c r="G82" s="43" t="s">
        <v>103</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35">
      <c r="A83" t="b">
        <v>0</v>
      </c>
      <c r="B83" t="b">
        <v>0</v>
      </c>
      <c r="D83" s="48" t="s">
        <v>66</v>
      </c>
      <c r="E83" s="43" t="s">
        <v>135</v>
      </c>
      <c r="F83" s="43" t="s">
        <v>106</v>
      </c>
      <c r="G83" s="43" t="s">
        <v>107</v>
      </c>
      <c r="H83" s="43" t="s">
        <v>66</v>
      </c>
      <c r="I83" s="49" t="s">
        <v>66</v>
      </c>
      <c r="J83" s="43" t="s">
        <v>66</v>
      </c>
      <c r="K83" s="43">
        <v>0.08</v>
      </c>
      <c r="L83" s="43">
        <v>0.08</v>
      </c>
      <c r="M83" s="43">
        <v>0.08</v>
      </c>
      <c r="N83" s="43">
        <v>0.08</v>
      </c>
      <c r="O83" s="43">
        <v>0.08</v>
      </c>
      <c r="P83" s="43">
        <v>0.08</v>
      </c>
      <c r="Q83" s="43">
        <v>0.08</v>
      </c>
      <c r="R83" s="43">
        <v>0</v>
      </c>
      <c r="S83" s="43">
        <v>0</v>
      </c>
      <c r="T83" s="43" t="s">
        <v>66</v>
      </c>
      <c r="U83" s="51" t="s">
        <v>66</v>
      </c>
    </row>
    <row r="84" spans="1:21" x14ac:dyDescent="0.35">
      <c r="A84" t="b">
        <v>0</v>
      </c>
      <c r="B84" t="b">
        <v>0</v>
      </c>
      <c r="D84" s="48" t="s">
        <v>66</v>
      </c>
      <c r="E84" s="43" t="s">
        <v>135</v>
      </c>
      <c r="F84" s="43" t="s">
        <v>108</v>
      </c>
      <c r="G84" s="43" t="s">
        <v>103</v>
      </c>
      <c r="H84" s="43" t="s">
        <v>66</v>
      </c>
      <c r="I84" s="49" t="s">
        <v>66</v>
      </c>
      <c r="J84" s="43" t="s">
        <v>66</v>
      </c>
      <c r="K84" s="43">
        <v>0</v>
      </c>
      <c r="L84" s="43">
        <v>0.05</v>
      </c>
      <c r="M84" s="43">
        <v>0.05</v>
      </c>
      <c r="N84" s="43">
        <v>0</v>
      </c>
      <c r="O84" s="43">
        <v>0</v>
      </c>
      <c r="P84" s="43">
        <v>2.5000000000000001E-2</v>
      </c>
      <c r="Q84" s="43">
        <v>2.5000000000000005E-3</v>
      </c>
      <c r="R84" s="43">
        <v>0</v>
      </c>
      <c r="S84" s="43">
        <v>0</v>
      </c>
      <c r="T84" s="43" t="s">
        <v>66</v>
      </c>
      <c r="U84" s="51" t="s">
        <v>66</v>
      </c>
    </row>
    <row r="85" spans="1:21" x14ac:dyDescent="0.35">
      <c r="A85" t="b">
        <v>0</v>
      </c>
      <c r="B85" t="b">
        <v>0</v>
      </c>
      <c r="D85" s="48" t="s">
        <v>109</v>
      </c>
      <c r="E85" s="43" t="s">
        <v>66</v>
      </c>
      <c r="F85" s="43" t="s">
        <v>66</v>
      </c>
      <c r="G85" s="43" t="s">
        <v>66</v>
      </c>
      <c r="H85" s="43" t="s">
        <v>66</v>
      </c>
      <c r="I85" s="49" t="s">
        <v>66</v>
      </c>
      <c r="J85" s="43" t="s">
        <v>66</v>
      </c>
      <c r="K85" s="43">
        <v>8.4000000000000005E-2</v>
      </c>
      <c r="L85" s="43">
        <v>0.15000000000000002</v>
      </c>
      <c r="M85" s="43">
        <v>0.15000000000000002</v>
      </c>
      <c r="N85" s="43">
        <v>0.08</v>
      </c>
      <c r="O85" s="43">
        <v>0.08</v>
      </c>
      <c r="P85" s="43">
        <v>0.10500000000000001</v>
      </c>
      <c r="Q85" s="43">
        <v>8.3500000000000005E-2</v>
      </c>
      <c r="R85" s="43">
        <v>0.2</v>
      </c>
      <c r="S85" s="43">
        <v>0.5</v>
      </c>
      <c r="T85" s="43" t="s">
        <v>66</v>
      </c>
      <c r="U85" s="51" t="s">
        <v>66</v>
      </c>
    </row>
    <row r="86" spans="1:21" x14ac:dyDescent="0.35">
      <c r="A86" t="b">
        <v>1</v>
      </c>
      <c r="B86" t="b">
        <v>1</v>
      </c>
      <c r="D86" s="48" t="s">
        <v>110</v>
      </c>
      <c r="E86" s="43" t="s">
        <v>66</v>
      </c>
      <c r="F86" s="43" t="s">
        <v>66</v>
      </c>
      <c r="G86" s="43" t="s">
        <v>66</v>
      </c>
      <c r="H86" s="43" t="s">
        <v>66</v>
      </c>
      <c r="I86" s="49" t="s">
        <v>66</v>
      </c>
      <c r="J86" s="43" t="s">
        <v>66</v>
      </c>
      <c r="K86" s="43">
        <v>2523691.8081916803</v>
      </c>
      <c r="L86" s="43">
        <v>2607515.6053800001</v>
      </c>
      <c r="M86" s="43">
        <v>630265.80920298013</v>
      </c>
      <c r="N86" s="43">
        <v>163371.57353280002</v>
      </c>
      <c r="O86" s="43">
        <v>179410.05670400002</v>
      </c>
      <c r="P86" s="43">
        <v>75170.831399999995</v>
      </c>
      <c r="Q86" s="43">
        <v>147025.28438148001</v>
      </c>
      <c r="R86" s="43">
        <v>1500</v>
      </c>
      <c r="S86" s="43">
        <v>14250</v>
      </c>
      <c r="T86" s="43">
        <v>6342200.9687929396</v>
      </c>
      <c r="U86" s="51">
        <v>8.5802547570739657E-2</v>
      </c>
    </row>
    <row r="87" spans="1:21" x14ac:dyDescent="0.35">
      <c r="A87" t="b">
        <v>1</v>
      </c>
      <c r="B87" t="b">
        <v>1</v>
      </c>
      <c r="D87" s="48" t="s">
        <v>111</v>
      </c>
      <c r="E87" s="43" t="s">
        <v>66</v>
      </c>
      <c r="F87" s="43" t="s">
        <v>66</v>
      </c>
      <c r="G87" s="43" t="s">
        <v>66</v>
      </c>
      <c r="H87" s="43" t="s">
        <v>66</v>
      </c>
      <c r="I87" s="49" t="s">
        <v>66</v>
      </c>
      <c r="J87" s="43" t="s">
        <v>66</v>
      </c>
      <c r="K87" s="43">
        <v>32567641.905711684</v>
      </c>
      <c r="L87" s="43">
        <v>19990952.974579997</v>
      </c>
      <c r="M87" s="43">
        <v>4832037.8705561794</v>
      </c>
      <c r="N87" s="43">
        <v>2205516.2426928002</v>
      </c>
      <c r="O87" s="43">
        <v>2422035.7655040002</v>
      </c>
      <c r="P87" s="43">
        <v>791083.51139999996</v>
      </c>
      <c r="Q87" s="43">
        <v>1907807.1332614797</v>
      </c>
      <c r="R87" s="43">
        <v>9000</v>
      </c>
      <c r="S87" s="43">
        <v>42750</v>
      </c>
      <c r="T87" s="43">
        <v>64768825.403706141</v>
      </c>
      <c r="U87" s="51">
        <v>0.87624631419715315</v>
      </c>
    </row>
    <row r="88" spans="1:21" ht="29" x14ac:dyDescent="0.35">
      <c r="A88" t="b">
        <v>0</v>
      </c>
      <c r="B88" t="b">
        <v>0</v>
      </c>
      <c r="D88" s="48" t="s">
        <v>112</v>
      </c>
      <c r="E88" s="43" t="s">
        <v>136</v>
      </c>
      <c r="F88" s="43" t="s">
        <v>114</v>
      </c>
      <c r="G88" s="43" t="s">
        <v>115</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29" x14ac:dyDescent="0.35">
      <c r="A89" t="b">
        <v>0</v>
      </c>
      <c r="B89" t="b">
        <v>0</v>
      </c>
      <c r="D89" s="48" t="s">
        <v>66</v>
      </c>
      <c r="E89" s="43" t="s">
        <v>136</v>
      </c>
      <c r="F89" s="43" t="s">
        <v>116</v>
      </c>
      <c r="G89" s="43" t="s">
        <v>115</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29" x14ac:dyDescent="0.35">
      <c r="A90" t="b">
        <v>0</v>
      </c>
      <c r="B90" t="b">
        <v>0</v>
      </c>
      <c r="D90" s="48" t="s">
        <v>66</v>
      </c>
      <c r="E90" s="43" t="s">
        <v>136</v>
      </c>
      <c r="F90" s="43" t="s">
        <v>117</v>
      </c>
      <c r="G90" s="43" t="s">
        <v>115</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29" x14ac:dyDescent="0.35">
      <c r="A91" t="b">
        <v>0</v>
      </c>
      <c r="B91" t="b">
        <v>0</v>
      </c>
      <c r="D91" s="48" t="s">
        <v>66</v>
      </c>
      <c r="E91" s="43" t="s">
        <v>136</v>
      </c>
      <c r="F91" s="43" t="s">
        <v>118</v>
      </c>
      <c r="G91" s="43" t="s">
        <v>115</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35">
      <c r="A92" t="b">
        <v>0</v>
      </c>
      <c r="B92" t="b">
        <v>0</v>
      </c>
      <c r="D92" s="48" t="s">
        <v>119</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35">
      <c r="A93" t="b">
        <v>1</v>
      </c>
      <c r="B93" t="b">
        <v>1</v>
      </c>
      <c r="D93" s="48" t="s">
        <v>120</v>
      </c>
      <c r="E93" s="43" t="s">
        <v>66</v>
      </c>
      <c r="F93" s="43" t="s">
        <v>66</v>
      </c>
      <c r="G93" s="43" t="s">
        <v>66</v>
      </c>
      <c r="H93" s="43" t="s">
        <v>66</v>
      </c>
      <c r="I93" s="49" t="s">
        <v>66</v>
      </c>
      <c r="J93" s="43" t="s">
        <v>66</v>
      </c>
      <c r="K93" s="43">
        <v>4807032.0156032005</v>
      </c>
      <c r="L93" s="43">
        <v>2781349.9790719999</v>
      </c>
      <c r="M93" s="43">
        <v>672283.52981651202</v>
      </c>
      <c r="N93" s="43">
        <v>326743.14706560003</v>
      </c>
      <c r="O93" s="43">
        <v>358820.11340800003</v>
      </c>
      <c r="P93" s="43">
        <v>114546.02879999999</v>
      </c>
      <c r="Q93" s="43">
        <v>70431.273955199998</v>
      </c>
      <c r="R93" s="43">
        <v>3374.9999999999995</v>
      </c>
      <c r="S93" s="43">
        <v>12824.999999999998</v>
      </c>
      <c r="T93" s="43">
        <v>9147406.0877205115</v>
      </c>
      <c r="U93" s="51">
        <v>0.12375368580284692</v>
      </c>
    </row>
    <row r="94" spans="1:21" x14ac:dyDescent="0.35">
      <c r="A94" t="b">
        <v>1</v>
      </c>
      <c r="B94" t="b">
        <v>1</v>
      </c>
      <c r="D94" s="48" t="s">
        <v>121</v>
      </c>
      <c r="E94" s="43" t="s">
        <v>66</v>
      </c>
      <c r="F94" s="43" t="s">
        <v>66</v>
      </c>
      <c r="G94" s="43" t="s">
        <v>66</v>
      </c>
      <c r="H94" s="43" t="s">
        <v>66</v>
      </c>
      <c r="I94" s="49" t="s">
        <v>66</v>
      </c>
      <c r="J94" s="43" t="s">
        <v>66</v>
      </c>
      <c r="K94" s="43">
        <v>37374673.92131488</v>
      </c>
      <c r="L94" s="43">
        <v>22772302.953651994</v>
      </c>
      <c r="M94" s="43">
        <v>5504321.4003726915</v>
      </c>
      <c r="N94" s="43">
        <v>2532259.3897584002</v>
      </c>
      <c r="O94" s="43">
        <v>2780855.878912</v>
      </c>
      <c r="P94" s="43">
        <v>905629.54019999981</v>
      </c>
      <c r="Q94" s="43">
        <v>1978238.4072166798</v>
      </c>
      <c r="R94" s="43">
        <v>12375</v>
      </c>
      <c r="S94" s="43">
        <v>55575</v>
      </c>
      <c r="T94" s="43">
        <v>73916231.491426647</v>
      </c>
      <c r="U94" s="51">
        <v>1</v>
      </c>
    </row>
    <row r="98" spans="1:21" ht="18.5" x14ac:dyDescent="0.45">
      <c r="D98" s="41" t="s">
        <v>137</v>
      </c>
    </row>
    <row r="99" spans="1:21" x14ac:dyDescent="0.35">
      <c r="D99" s="42" t="s">
        <v>27</v>
      </c>
      <c r="E99" s="57"/>
      <c r="F99" s="57"/>
      <c r="G99" s="57"/>
      <c r="H99" s="57"/>
      <c r="I99" s="57"/>
    </row>
    <row r="101" spans="1:21" ht="58" x14ac:dyDescent="0.35">
      <c r="A101" s="43" t="s">
        <v>52</v>
      </c>
      <c r="B101" s="43" t="s">
        <v>53</v>
      </c>
      <c r="D101" s="44"/>
      <c r="E101" s="45" t="s">
        <v>54</v>
      </c>
      <c r="F101" s="45" t="s">
        <v>55</v>
      </c>
      <c r="G101" s="45" t="s">
        <v>56</v>
      </c>
      <c r="H101" s="45" t="s">
        <v>57</v>
      </c>
      <c r="I101" s="46" t="s">
        <v>58</v>
      </c>
      <c r="J101" s="45" t="s">
        <v>59</v>
      </c>
      <c r="K101" s="45" t="s">
        <v>16</v>
      </c>
      <c r="L101" s="45" t="s">
        <v>17</v>
      </c>
      <c r="M101" s="45" t="s">
        <v>18</v>
      </c>
      <c r="N101" s="45" t="s">
        <v>19</v>
      </c>
      <c r="O101" s="45" t="s">
        <v>20</v>
      </c>
      <c r="P101" s="45" t="s">
        <v>21</v>
      </c>
      <c r="Q101" s="45" t="s">
        <v>22</v>
      </c>
      <c r="R101" s="45" t="s">
        <v>23</v>
      </c>
      <c r="S101" s="45" t="s">
        <v>24</v>
      </c>
      <c r="T101" s="45" t="s">
        <v>15</v>
      </c>
      <c r="U101" s="47" t="s">
        <v>60</v>
      </c>
    </row>
    <row r="102" spans="1:21" x14ac:dyDescent="0.35">
      <c r="A102" t="b">
        <v>1</v>
      </c>
      <c r="B102" t="b">
        <v>0</v>
      </c>
      <c r="D102" s="48" t="s">
        <v>61</v>
      </c>
      <c r="E102" s="43" t="s">
        <v>123</v>
      </c>
      <c r="F102" s="43" t="s">
        <v>138</v>
      </c>
      <c r="G102" s="43" t="s">
        <v>139</v>
      </c>
      <c r="H102" s="43">
        <v>500</v>
      </c>
      <c r="I102" s="49">
        <v>2</v>
      </c>
      <c r="J102" s="43" t="s">
        <v>132</v>
      </c>
      <c r="K102" s="50">
        <v>6978000</v>
      </c>
      <c r="L102" s="50">
        <v>3000000</v>
      </c>
      <c r="M102" s="50">
        <v>550000</v>
      </c>
      <c r="N102" s="50">
        <v>200000</v>
      </c>
      <c r="O102" s="50">
        <v>236000</v>
      </c>
      <c r="P102" s="50">
        <v>80000</v>
      </c>
      <c r="Q102" s="50">
        <v>0</v>
      </c>
      <c r="R102" s="50">
        <v>0</v>
      </c>
      <c r="S102" s="50">
        <v>0</v>
      </c>
      <c r="T102" s="50">
        <v>11044000</v>
      </c>
      <c r="U102" s="51">
        <v>0.20628200327805726</v>
      </c>
    </row>
    <row r="103" spans="1:21" ht="58" x14ac:dyDescent="0.35">
      <c r="A103" t="b">
        <v>1</v>
      </c>
      <c r="B103" t="b">
        <v>0</v>
      </c>
      <c r="D103" s="48" t="s">
        <v>66</v>
      </c>
      <c r="E103" s="43" t="s">
        <v>123</v>
      </c>
      <c r="F103" s="43" t="s">
        <v>124</v>
      </c>
      <c r="G103" s="43" t="s">
        <v>140</v>
      </c>
      <c r="H103" s="43" t="s">
        <v>126</v>
      </c>
      <c r="I103" s="49">
        <v>1</v>
      </c>
      <c r="J103" s="43" t="s">
        <v>69</v>
      </c>
      <c r="K103" s="50">
        <v>310068</v>
      </c>
      <c r="L103" s="50">
        <v>10852380</v>
      </c>
      <c r="M103" s="50">
        <v>775170</v>
      </c>
      <c r="N103" s="50">
        <v>1705374</v>
      </c>
      <c r="O103" s="50">
        <v>310068</v>
      </c>
      <c r="P103" s="50">
        <v>310068</v>
      </c>
      <c r="Q103" s="50">
        <v>1240272</v>
      </c>
      <c r="R103" s="50">
        <v>10000</v>
      </c>
      <c r="S103" s="50">
        <v>60000</v>
      </c>
      <c r="T103" s="50">
        <v>15573400</v>
      </c>
      <c r="U103" s="51">
        <v>0.29088302696944018</v>
      </c>
    </row>
    <row r="104" spans="1:21" x14ac:dyDescent="0.35">
      <c r="A104" t="b">
        <v>1</v>
      </c>
      <c r="B104" t="b">
        <v>0</v>
      </c>
      <c r="D104" s="48" t="s">
        <v>66</v>
      </c>
      <c r="E104" s="43" t="s">
        <v>123</v>
      </c>
      <c r="F104" s="43" t="s">
        <v>127</v>
      </c>
      <c r="G104" s="43" t="s">
        <v>128</v>
      </c>
      <c r="H104" s="43">
        <v>500</v>
      </c>
      <c r="I104" s="49">
        <v>2</v>
      </c>
      <c r="J104" s="43" t="s">
        <v>69</v>
      </c>
      <c r="K104" s="43">
        <v>3094000</v>
      </c>
      <c r="L104" s="43">
        <v>2608950</v>
      </c>
      <c r="M104" s="43">
        <v>768000</v>
      </c>
      <c r="N104" s="43">
        <v>400000</v>
      </c>
      <c r="O104" s="43">
        <v>687095</v>
      </c>
      <c r="P104" s="43">
        <v>137419</v>
      </c>
      <c r="Q104" s="43">
        <v>849249.42</v>
      </c>
      <c r="R104" s="43">
        <v>0</v>
      </c>
      <c r="S104" s="43">
        <v>0</v>
      </c>
      <c r="T104" s="43">
        <v>8544713.4199999999</v>
      </c>
      <c r="U104" s="51">
        <v>0.15959983717081672</v>
      </c>
    </row>
    <row r="105" spans="1:21" x14ac:dyDescent="0.35">
      <c r="A105" t="b">
        <v>1</v>
      </c>
      <c r="B105" t="b">
        <v>1</v>
      </c>
      <c r="D105" s="48" t="s">
        <v>70</v>
      </c>
      <c r="E105" s="43" t="s">
        <v>66</v>
      </c>
      <c r="F105" s="43" t="s">
        <v>66</v>
      </c>
      <c r="G105" s="43" t="s">
        <v>66</v>
      </c>
      <c r="H105" s="43" t="s">
        <v>66</v>
      </c>
      <c r="I105" s="49" t="s">
        <v>66</v>
      </c>
      <c r="J105" s="43" t="s">
        <v>66</v>
      </c>
      <c r="K105" s="43">
        <v>10382068</v>
      </c>
      <c r="L105" s="43">
        <v>16461330</v>
      </c>
      <c r="M105" s="43">
        <v>2093170</v>
      </c>
      <c r="N105" s="43">
        <v>2305374</v>
      </c>
      <c r="O105" s="43">
        <v>1233163</v>
      </c>
      <c r="P105" s="43">
        <v>527487</v>
      </c>
      <c r="Q105" s="43">
        <v>2089521.42</v>
      </c>
      <c r="R105" s="43">
        <v>10000</v>
      </c>
      <c r="S105" s="43">
        <v>60000</v>
      </c>
      <c r="T105" s="43">
        <v>35162113.420000002</v>
      </c>
      <c r="U105" s="51">
        <v>0.65676486741831419</v>
      </c>
    </row>
    <row r="106" spans="1:21" ht="29" x14ac:dyDescent="0.35">
      <c r="A106" t="b">
        <v>0</v>
      </c>
      <c r="B106" t="b">
        <v>0</v>
      </c>
      <c r="D106" s="48" t="s">
        <v>71</v>
      </c>
      <c r="E106" s="43" t="s">
        <v>133</v>
      </c>
      <c r="F106" s="43" t="s">
        <v>73</v>
      </c>
      <c r="G106" s="43" t="s">
        <v>11</v>
      </c>
      <c r="H106" s="43" t="s">
        <v>74</v>
      </c>
      <c r="I106" s="49" t="s">
        <v>74</v>
      </c>
      <c r="J106" s="43" t="s">
        <v>74</v>
      </c>
      <c r="K106" s="43">
        <v>0</v>
      </c>
      <c r="L106" s="43">
        <v>0</v>
      </c>
      <c r="M106" s="43">
        <v>0</v>
      </c>
      <c r="N106" s="43">
        <v>0</v>
      </c>
      <c r="O106" s="43">
        <v>0</v>
      </c>
      <c r="P106" s="43">
        <v>0</v>
      </c>
      <c r="Q106" s="43">
        <v>0</v>
      </c>
      <c r="R106" s="43">
        <v>0</v>
      </c>
      <c r="S106" s="43">
        <v>0</v>
      </c>
      <c r="T106" s="43" t="s">
        <v>66</v>
      </c>
      <c r="U106" s="51" t="s">
        <v>66</v>
      </c>
    </row>
    <row r="107" spans="1:21" x14ac:dyDescent="0.35">
      <c r="A107" t="b">
        <v>0</v>
      </c>
      <c r="B107" t="b">
        <v>0</v>
      </c>
      <c r="D107" s="48" t="s">
        <v>66</v>
      </c>
      <c r="E107" s="43" t="s">
        <v>133</v>
      </c>
      <c r="F107" s="43" t="s">
        <v>75</v>
      </c>
      <c r="G107" s="43" t="s">
        <v>76</v>
      </c>
      <c r="H107" s="43" t="s">
        <v>74</v>
      </c>
      <c r="I107" s="49" t="s">
        <v>74</v>
      </c>
      <c r="J107" s="43" t="s">
        <v>74</v>
      </c>
      <c r="K107" s="43">
        <v>0.02</v>
      </c>
      <c r="L107" s="43">
        <v>7.0000000000000007E-2</v>
      </c>
      <c r="M107" s="43">
        <v>7.0000000000000007E-2</v>
      </c>
      <c r="N107" s="43">
        <v>7.0000000000000007E-2</v>
      </c>
      <c r="O107" s="43">
        <v>7.0000000000000007E-2</v>
      </c>
      <c r="P107" s="43">
        <v>7.0000000000000007E-2</v>
      </c>
      <c r="Q107" s="43">
        <v>7.0000000000000007E-2</v>
      </c>
      <c r="R107" s="43">
        <v>0</v>
      </c>
      <c r="S107" s="43">
        <v>0</v>
      </c>
      <c r="T107" s="43" t="s">
        <v>66</v>
      </c>
      <c r="U107" s="51" t="s">
        <v>66</v>
      </c>
    </row>
    <row r="108" spans="1:21" x14ac:dyDescent="0.35">
      <c r="A108" t="b">
        <v>0</v>
      </c>
      <c r="B108" t="b">
        <v>0</v>
      </c>
      <c r="D108" s="48" t="s">
        <v>66</v>
      </c>
      <c r="E108" s="43" t="s">
        <v>133</v>
      </c>
      <c r="F108" s="43" t="s">
        <v>77</v>
      </c>
      <c r="G108" s="43" t="s">
        <v>78</v>
      </c>
      <c r="H108" s="43" t="s">
        <v>74</v>
      </c>
      <c r="I108" s="49" t="s">
        <v>74</v>
      </c>
      <c r="J108" s="43" t="s">
        <v>74</v>
      </c>
      <c r="K108" s="43">
        <v>0</v>
      </c>
      <c r="L108" s="43">
        <v>0</v>
      </c>
      <c r="M108" s="43">
        <v>0</v>
      </c>
      <c r="N108" s="43">
        <v>0</v>
      </c>
      <c r="O108" s="43">
        <v>0</v>
      </c>
      <c r="P108" s="43">
        <v>0</v>
      </c>
      <c r="Q108" s="43">
        <v>0</v>
      </c>
      <c r="R108" s="43">
        <v>0</v>
      </c>
      <c r="S108" s="43">
        <v>-0.05</v>
      </c>
      <c r="T108" s="43" t="s">
        <v>66</v>
      </c>
      <c r="U108" s="51" t="s">
        <v>66</v>
      </c>
    </row>
    <row r="109" spans="1:21" ht="29" x14ac:dyDescent="0.35">
      <c r="A109" t="b">
        <v>0</v>
      </c>
      <c r="B109" t="b">
        <v>0</v>
      </c>
      <c r="D109" s="48" t="s">
        <v>66</v>
      </c>
      <c r="E109" s="43" t="s">
        <v>133</v>
      </c>
      <c r="F109" s="43" t="s">
        <v>83</v>
      </c>
      <c r="G109" s="43" t="s">
        <v>134</v>
      </c>
      <c r="H109" s="43" t="s">
        <v>74</v>
      </c>
      <c r="I109" s="49" t="s">
        <v>74</v>
      </c>
      <c r="J109" s="43" t="s">
        <v>74</v>
      </c>
      <c r="K109" s="43">
        <v>3.2800000000000008E-3</v>
      </c>
      <c r="L109" s="43">
        <v>1.9680000000000003E-2</v>
      </c>
      <c r="M109" s="43">
        <v>1.9680000000000003E-2</v>
      </c>
      <c r="N109" s="43">
        <v>1.9680000000000003E-2</v>
      </c>
      <c r="O109" s="43">
        <v>1.9200000000000002E-2</v>
      </c>
      <c r="P109" s="43">
        <v>1.9200000000000002E-2</v>
      </c>
      <c r="Q109" s="43">
        <v>0.2</v>
      </c>
      <c r="R109" s="43">
        <v>0</v>
      </c>
      <c r="S109" s="43">
        <v>0</v>
      </c>
      <c r="T109" s="43" t="s">
        <v>66</v>
      </c>
      <c r="U109" s="51" t="s">
        <v>66</v>
      </c>
    </row>
    <row r="110" spans="1:21" ht="43.5" x14ac:dyDescent="0.35">
      <c r="A110" t="b">
        <v>0</v>
      </c>
      <c r="B110" t="b">
        <v>0</v>
      </c>
      <c r="D110" s="48" t="s">
        <v>66</v>
      </c>
      <c r="E110" s="43" t="s">
        <v>133</v>
      </c>
      <c r="F110" s="43" t="s">
        <v>79</v>
      </c>
      <c r="G110" s="43" t="s">
        <v>80</v>
      </c>
      <c r="H110" s="43" t="s">
        <v>74</v>
      </c>
      <c r="I110" s="49" t="s">
        <v>74</v>
      </c>
      <c r="J110" s="43" t="s">
        <v>74</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66</v>
      </c>
      <c r="U110" s="51" t="s">
        <v>66</v>
      </c>
    </row>
    <row r="111" spans="1:21" x14ac:dyDescent="0.35">
      <c r="A111" t="b">
        <v>0</v>
      </c>
      <c r="B111" t="b">
        <v>0</v>
      </c>
      <c r="D111" s="48" t="s">
        <v>66</v>
      </c>
      <c r="E111" s="43" t="s">
        <v>133</v>
      </c>
      <c r="F111" s="43" t="s">
        <v>89</v>
      </c>
      <c r="G111" s="43" t="s">
        <v>90</v>
      </c>
      <c r="H111" s="43" t="s">
        <v>74</v>
      </c>
      <c r="I111" s="49" t="s">
        <v>74</v>
      </c>
      <c r="J111" s="43" t="s">
        <v>74</v>
      </c>
      <c r="K111" s="43">
        <v>0</v>
      </c>
      <c r="L111" s="43">
        <v>0</v>
      </c>
      <c r="M111" s="43">
        <v>0</v>
      </c>
      <c r="N111" s="43">
        <v>0</v>
      </c>
      <c r="O111" s="43">
        <v>0</v>
      </c>
      <c r="P111" s="43">
        <v>0</v>
      </c>
      <c r="Q111" s="43">
        <v>0</v>
      </c>
      <c r="R111" s="43">
        <v>0.5</v>
      </c>
      <c r="S111" s="43">
        <v>0</v>
      </c>
      <c r="T111" s="43" t="s">
        <v>66</v>
      </c>
      <c r="U111" s="51" t="s">
        <v>66</v>
      </c>
    </row>
    <row r="112" spans="1:21" ht="43.5" x14ac:dyDescent="0.35">
      <c r="A112" t="b">
        <v>0</v>
      </c>
      <c r="B112" t="b">
        <v>0</v>
      </c>
      <c r="D112" s="48" t="s">
        <v>66</v>
      </c>
      <c r="E112" s="43" t="s">
        <v>133</v>
      </c>
      <c r="F112" s="43" t="s">
        <v>91</v>
      </c>
      <c r="G112" s="43" t="s">
        <v>92</v>
      </c>
      <c r="H112" s="43" t="s">
        <v>74</v>
      </c>
      <c r="I112" s="49" t="s">
        <v>74</v>
      </c>
      <c r="J112" s="43" t="s">
        <v>74</v>
      </c>
      <c r="K112" s="43">
        <v>0</v>
      </c>
      <c r="L112" s="43">
        <v>0</v>
      </c>
      <c r="M112" s="43">
        <v>0</v>
      </c>
      <c r="N112" s="43">
        <v>0</v>
      </c>
      <c r="O112" s="43">
        <v>0</v>
      </c>
      <c r="P112" s="43">
        <v>0</v>
      </c>
      <c r="Q112" s="43">
        <v>1E-3</v>
      </c>
      <c r="R112" s="43">
        <v>0</v>
      </c>
      <c r="S112" s="43">
        <v>0</v>
      </c>
      <c r="T112" s="43" t="s">
        <v>66</v>
      </c>
      <c r="U112" s="51" t="s">
        <v>66</v>
      </c>
    </row>
    <row r="113" spans="1:21" ht="29" x14ac:dyDescent="0.35">
      <c r="A113" t="b">
        <v>0</v>
      </c>
      <c r="B113" t="b">
        <v>0</v>
      </c>
      <c r="D113" s="48" t="s">
        <v>66</v>
      </c>
      <c r="E113" s="43" t="s">
        <v>133</v>
      </c>
      <c r="F113" s="43" t="s">
        <v>87</v>
      </c>
      <c r="G113" s="43" t="s">
        <v>6</v>
      </c>
      <c r="H113" s="43" t="s">
        <v>74</v>
      </c>
      <c r="I113" s="49" t="s">
        <v>74</v>
      </c>
      <c r="J113" s="43" t="s">
        <v>74</v>
      </c>
      <c r="K113" s="43">
        <v>0</v>
      </c>
      <c r="L113" s="43">
        <v>0.12</v>
      </c>
      <c r="M113" s="43">
        <v>0.12</v>
      </c>
      <c r="N113" s="43">
        <v>0.12</v>
      </c>
      <c r="O113" s="43">
        <v>0.12</v>
      </c>
      <c r="P113" s="43">
        <v>0.12</v>
      </c>
      <c r="Q113" s="43">
        <v>0.12</v>
      </c>
      <c r="R113" s="43">
        <v>0</v>
      </c>
      <c r="S113" s="43">
        <v>0</v>
      </c>
      <c r="T113" s="43" t="s">
        <v>66</v>
      </c>
      <c r="U113" s="51" t="s">
        <v>66</v>
      </c>
    </row>
    <row r="114" spans="1:21" x14ac:dyDescent="0.35">
      <c r="A114" t="b">
        <v>0</v>
      </c>
      <c r="B114" t="b">
        <v>0</v>
      </c>
      <c r="D114" s="48" t="s">
        <v>93</v>
      </c>
      <c r="E114" s="43" t="s">
        <v>66</v>
      </c>
      <c r="F114" s="43" t="s">
        <v>66</v>
      </c>
      <c r="G114" s="43" t="s">
        <v>66</v>
      </c>
      <c r="H114" s="43" t="s">
        <v>66</v>
      </c>
      <c r="I114" s="49" t="s">
        <v>66</v>
      </c>
      <c r="J114" s="43" t="s">
        <v>66</v>
      </c>
      <c r="K114" s="43">
        <v>4.8280000000000003E-2</v>
      </c>
      <c r="L114" s="43">
        <v>0.24468000000000001</v>
      </c>
      <c r="M114" s="43">
        <v>0.24468000000000001</v>
      </c>
      <c r="N114" s="43">
        <v>0.23468</v>
      </c>
      <c r="O114" s="43">
        <v>0.2442</v>
      </c>
      <c r="P114" s="43">
        <v>0.2442</v>
      </c>
      <c r="Q114" s="43">
        <v>0.42600000000000005</v>
      </c>
      <c r="R114" s="43">
        <v>0.5</v>
      </c>
      <c r="S114" s="43">
        <v>-0.05</v>
      </c>
      <c r="T114" s="43" t="s">
        <v>66</v>
      </c>
      <c r="U114" s="51" t="s">
        <v>66</v>
      </c>
    </row>
    <row r="115" spans="1:21" x14ac:dyDescent="0.35">
      <c r="A115" t="b">
        <v>1</v>
      </c>
      <c r="B115" t="b">
        <v>1</v>
      </c>
      <c r="D115" s="48" t="s">
        <v>94</v>
      </c>
      <c r="E115" s="43" t="s">
        <v>66</v>
      </c>
      <c r="F115" s="43" t="s">
        <v>66</v>
      </c>
      <c r="G115" s="43" t="s">
        <v>66</v>
      </c>
      <c r="H115" s="43" t="s">
        <v>66</v>
      </c>
      <c r="I115" s="49" t="s">
        <v>66</v>
      </c>
      <c r="J115" s="43" t="s">
        <v>66</v>
      </c>
      <c r="K115" s="43">
        <v>10883314.243040001</v>
      </c>
      <c r="L115" s="43">
        <v>20489088.224399999</v>
      </c>
      <c r="M115" s="43">
        <v>2605326.8355999999</v>
      </c>
      <c r="N115" s="43">
        <v>2846399.17032</v>
      </c>
      <c r="O115" s="43">
        <v>1534301.4046</v>
      </c>
      <c r="P115" s="43">
        <v>656299.32539999997</v>
      </c>
      <c r="Q115" s="43">
        <v>2979657.5449200002</v>
      </c>
      <c r="R115" s="43">
        <v>15000</v>
      </c>
      <c r="S115" s="43">
        <v>57000</v>
      </c>
      <c r="T115" s="43">
        <v>42066386.748279996</v>
      </c>
      <c r="U115" s="51">
        <v>0.78572424204135449</v>
      </c>
    </row>
    <row r="116" spans="1:21" x14ac:dyDescent="0.35">
      <c r="A116" t="b">
        <v>0</v>
      </c>
      <c r="B116" t="b">
        <v>0</v>
      </c>
      <c r="D116" s="48" t="s">
        <v>95</v>
      </c>
      <c r="E116" s="43" t="s">
        <v>135</v>
      </c>
      <c r="F116" s="43" t="s">
        <v>97</v>
      </c>
      <c r="G116" s="43" t="s">
        <v>98</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ht="29" x14ac:dyDescent="0.35">
      <c r="A117" t="b">
        <v>0</v>
      </c>
      <c r="B117" t="b">
        <v>0</v>
      </c>
      <c r="D117" s="48" t="s">
        <v>66</v>
      </c>
      <c r="E117" s="43" t="s">
        <v>135</v>
      </c>
      <c r="F117" s="43" t="s">
        <v>99</v>
      </c>
      <c r="G117" s="43" t="s">
        <v>98</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35">
      <c r="A118" t="b">
        <v>0</v>
      </c>
      <c r="B118" t="b">
        <v>0</v>
      </c>
      <c r="D118" s="48" t="s">
        <v>66</v>
      </c>
      <c r="E118" s="43" t="s">
        <v>135</v>
      </c>
      <c r="F118" s="43" t="s">
        <v>100</v>
      </c>
      <c r="G118" s="43" t="s">
        <v>98</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35">
      <c r="A119" t="b">
        <v>0</v>
      </c>
      <c r="B119" t="b">
        <v>0</v>
      </c>
      <c r="D119" s="48" t="s">
        <v>66</v>
      </c>
      <c r="E119" s="43" t="s">
        <v>135</v>
      </c>
      <c r="F119" s="43" t="s">
        <v>101</v>
      </c>
      <c r="G119" s="43" t="s">
        <v>98</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ht="29" x14ac:dyDescent="0.35">
      <c r="A120" t="b">
        <v>0</v>
      </c>
      <c r="B120" t="b">
        <v>0</v>
      </c>
      <c r="D120" s="48" t="s">
        <v>66</v>
      </c>
      <c r="E120" s="43" t="s">
        <v>135</v>
      </c>
      <c r="F120" s="43" t="s">
        <v>102</v>
      </c>
      <c r="G120" s="43" t="s">
        <v>103</v>
      </c>
      <c r="H120" s="43" t="s">
        <v>66</v>
      </c>
      <c r="I120" s="49" t="s">
        <v>66</v>
      </c>
      <c r="J120" s="43" t="s">
        <v>66</v>
      </c>
      <c r="K120" s="43">
        <v>0</v>
      </c>
      <c r="L120" s="43">
        <v>0</v>
      </c>
      <c r="M120" s="43">
        <v>0</v>
      </c>
      <c r="N120" s="43">
        <v>0</v>
      </c>
      <c r="O120" s="43">
        <v>0</v>
      </c>
      <c r="P120" s="43">
        <v>0</v>
      </c>
      <c r="Q120" s="43">
        <v>0</v>
      </c>
      <c r="R120" s="43">
        <v>0.2</v>
      </c>
      <c r="S120" s="43">
        <v>0</v>
      </c>
      <c r="T120" s="43" t="s">
        <v>66</v>
      </c>
      <c r="U120" s="51" t="s">
        <v>66</v>
      </c>
    </row>
    <row r="121" spans="1:21" x14ac:dyDescent="0.35">
      <c r="A121" t="b">
        <v>0</v>
      </c>
      <c r="B121" t="b">
        <v>0</v>
      </c>
      <c r="D121" s="48" t="s">
        <v>66</v>
      </c>
      <c r="E121" s="43" t="s">
        <v>135</v>
      </c>
      <c r="F121" s="43" t="s">
        <v>104</v>
      </c>
      <c r="G121" s="43" t="s">
        <v>103</v>
      </c>
      <c r="H121" s="43" t="s">
        <v>66</v>
      </c>
      <c r="I121" s="49" t="s">
        <v>66</v>
      </c>
      <c r="J121" s="43" t="s">
        <v>66</v>
      </c>
      <c r="K121" s="43">
        <v>4.0000000000000001E-3</v>
      </c>
      <c r="L121" s="43">
        <v>0.02</v>
      </c>
      <c r="M121" s="43">
        <v>0.02</v>
      </c>
      <c r="N121" s="43">
        <v>0</v>
      </c>
      <c r="O121" s="43">
        <v>0</v>
      </c>
      <c r="P121" s="43">
        <v>0</v>
      </c>
      <c r="Q121" s="43">
        <v>1E-3</v>
      </c>
      <c r="R121" s="43">
        <v>0</v>
      </c>
      <c r="S121" s="43">
        <v>0</v>
      </c>
      <c r="T121" s="43" t="s">
        <v>66</v>
      </c>
      <c r="U121" s="51" t="s">
        <v>66</v>
      </c>
    </row>
    <row r="122" spans="1:21" ht="29" x14ac:dyDescent="0.35">
      <c r="A122" t="b">
        <v>0</v>
      </c>
      <c r="B122" t="b">
        <v>0</v>
      </c>
      <c r="D122" s="48" t="s">
        <v>66</v>
      </c>
      <c r="E122" s="43" t="s">
        <v>135</v>
      </c>
      <c r="F122" s="43" t="s">
        <v>105</v>
      </c>
      <c r="G122" s="43" t="s">
        <v>103</v>
      </c>
      <c r="H122" s="43" t="s">
        <v>66</v>
      </c>
      <c r="I122" s="49" t="s">
        <v>66</v>
      </c>
      <c r="J122" s="43" t="s">
        <v>66</v>
      </c>
      <c r="K122" s="43">
        <v>0</v>
      </c>
      <c r="L122" s="43">
        <v>0</v>
      </c>
      <c r="M122" s="43">
        <v>0</v>
      </c>
      <c r="N122" s="43">
        <v>0</v>
      </c>
      <c r="O122" s="43">
        <v>0</v>
      </c>
      <c r="P122" s="43">
        <v>0</v>
      </c>
      <c r="Q122" s="43">
        <v>0</v>
      </c>
      <c r="R122" s="43">
        <v>0</v>
      </c>
      <c r="S122" s="43">
        <v>0.5</v>
      </c>
      <c r="T122" s="43" t="s">
        <v>66</v>
      </c>
      <c r="U122" s="51" t="s">
        <v>66</v>
      </c>
    </row>
    <row r="123" spans="1:21" x14ac:dyDescent="0.35">
      <c r="A123" t="b">
        <v>0</v>
      </c>
      <c r="B123" t="b">
        <v>0</v>
      </c>
      <c r="D123" s="48" t="s">
        <v>66</v>
      </c>
      <c r="E123" s="43" t="s">
        <v>135</v>
      </c>
      <c r="F123" s="43" t="s">
        <v>106</v>
      </c>
      <c r="G123" s="43" t="s">
        <v>107</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x14ac:dyDescent="0.35">
      <c r="A124" t="b">
        <v>0</v>
      </c>
      <c r="B124" t="b">
        <v>0</v>
      </c>
      <c r="D124" s="48" t="s">
        <v>66</v>
      </c>
      <c r="E124" s="43" t="s">
        <v>135</v>
      </c>
      <c r="F124" s="43" t="s">
        <v>108</v>
      </c>
      <c r="G124" s="43" t="s">
        <v>103</v>
      </c>
      <c r="H124" s="43" t="s">
        <v>66</v>
      </c>
      <c r="I124" s="49" t="s">
        <v>66</v>
      </c>
      <c r="J124" s="43" t="s">
        <v>66</v>
      </c>
      <c r="K124" s="43">
        <v>0</v>
      </c>
      <c r="L124" s="43">
        <v>0.05</v>
      </c>
      <c r="M124" s="43">
        <v>0.05</v>
      </c>
      <c r="N124" s="43">
        <v>0</v>
      </c>
      <c r="O124" s="43">
        <v>0</v>
      </c>
      <c r="P124" s="43">
        <v>2.5000000000000001E-2</v>
      </c>
      <c r="Q124" s="43">
        <v>2.5000000000000005E-3</v>
      </c>
      <c r="R124" s="43">
        <v>0</v>
      </c>
      <c r="S124" s="43">
        <v>0</v>
      </c>
      <c r="T124" s="43" t="s">
        <v>66</v>
      </c>
      <c r="U124" s="51" t="s">
        <v>66</v>
      </c>
    </row>
    <row r="125" spans="1:21" x14ac:dyDescent="0.35">
      <c r="A125" t="b">
        <v>0</v>
      </c>
      <c r="B125" t="b">
        <v>0</v>
      </c>
      <c r="D125" s="48" t="s">
        <v>109</v>
      </c>
      <c r="E125" s="43" t="s">
        <v>66</v>
      </c>
      <c r="F125" s="43" t="s">
        <v>66</v>
      </c>
      <c r="G125" s="43" t="s">
        <v>66</v>
      </c>
      <c r="H125" s="43" t="s">
        <v>66</v>
      </c>
      <c r="I125" s="49" t="s">
        <v>66</v>
      </c>
      <c r="J125" s="43" t="s">
        <v>66</v>
      </c>
      <c r="K125" s="43">
        <v>8.4000000000000005E-2</v>
      </c>
      <c r="L125" s="43">
        <v>0.15000000000000002</v>
      </c>
      <c r="M125" s="43">
        <v>0.15000000000000002</v>
      </c>
      <c r="N125" s="43">
        <v>0.08</v>
      </c>
      <c r="O125" s="43">
        <v>0.08</v>
      </c>
      <c r="P125" s="43">
        <v>0.10500000000000001</v>
      </c>
      <c r="Q125" s="43">
        <v>8.3500000000000005E-2</v>
      </c>
      <c r="R125" s="43">
        <v>0.2</v>
      </c>
      <c r="S125" s="43">
        <v>0.5</v>
      </c>
      <c r="T125" s="43" t="s">
        <v>66</v>
      </c>
      <c r="U125" s="51" t="s">
        <v>66</v>
      </c>
    </row>
    <row r="126" spans="1:21" x14ac:dyDescent="0.35">
      <c r="A126" t="b">
        <v>1</v>
      </c>
      <c r="B126" t="b">
        <v>1</v>
      </c>
      <c r="D126" s="48" t="s">
        <v>110</v>
      </c>
      <c r="E126" s="43" t="s">
        <v>66</v>
      </c>
      <c r="F126" s="43" t="s">
        <v>66</v>
      </c>
      <c r="G126" s="43" t="s">
        <v>66</v>
      </c>
      <c r="H126" s="43" t="s">
        <v>66</v>
      </c>
      <c r="I126" s="49" t="s">
        <v>66</v>
      </c>
      <c r="J126" s="43" t="s">
        <v>66</v>
      </c>
      <c r="K126" s="43">
        <v>914198.39641536016</v>
      </c>
      <c r="L126" s="43">
        <v>3073363.2336600004</v>
      </c>
      <c r="M126" s="43">
        <v>390799.02534000005</v>
      </c>
      <c r="N126" s="43">
        <v>227711.93362560001</v>
      </c>
      <c r="O126" s="43">
        <v>122744.112368</v>
      </c>
      <c r="P126" s="43">
        <v>68911.429167000009</v>
      </c>
      <c r="Q126" s="43">
        <v>248801.40500082003</v>
      </c>
      <c r="R126" s="43">
        <v>3000</v>
      </c>
      <c r="S126" s="43">
        <v>28500</v>
      </c>
      <c r="T126" s="43">
        <v>5078029.5355767803</v>
      </c>
      <c r="U126" s="51">
        <v>9.4848434018826602E-2</v>
      </c>
    </row>
    <row r="127" spans="1:21" x14ac:dyDescent="0.35">
      <c r="A127" t="b">
        <v>1</v>
      </c>
      <c r="B127" t="b">
        <v>1</v>
      </c>
      <c r="D127" s="48" t="s">
        <v>111</v>
      </c>
      <c r="E127" s="43" t="s">
        <v>66</v>
      </c>
      <c r="F127" s="43" t="s">
        <v>66</v>
      </c>
      <c r="G127" s="43" t="s">
        <v>66</v>
      </c>
      <c r="H127" s="43" t="s">
        <v>66</v>
      </c>
      <c r="I127" s="49" t="s">
        <v>66</v>
      </c>
      <c r="J127" s="43" t="s">
        <v>66</v>
      </c>
      <c r="K127" s="43">
        <v>11797512.639455361</v>
      </c>
      <c r="L127" s="43">
        <v>23562451.458059996</v>
      </c>
      <c r="M127" s="43">
        <v>2996125.8609399996</v>
      </c>
      <c r="N127" s="43">
        <v>3074111.1039456003</v>
      </c>
      <c r="O127" s="43">
        <v>1657045.5169680002</v>
      </c>
      <c r="P127" s="43">
        <v>725210.75456699997</v>
      </c>
      <c r="Q127" s="43">
        <v>3228458.9499208201</v>
      </c>
      <c r="R127" s="43">
        <v>18000</v>
      </c>
      <c r="S127" s="43">
        <v>85500</v>
      </c>
      <c r="T127" s="43">
        <v>47144416.283856772</v>
      </c>
      <c r="U127" s="51">
        <v>0.88057267606018097</v>
      </c>
    </row>
    <row r="128" spans="1:21" ht="29" x14ac:dyDescent="0.35">
      <c r="A128" t="b">
        <v>0</v>
      </c>
      <c r="B128" t="b">
        <v>0</v>
      </c>
      <c r="D128" s="48" t="s">
        <v>112</v>
      </c>
      <c r="E128" s="43" t="s">
        <v>136</v>
      </c>
      <c r="F128" s="43" t="s">
        <v>114</v>
      </c>
      <c r="G128" s="43" t="s">
        <v>115</v>
      </c>
      <c r="H128" s="43" t="s">
        <v>66</v>
      </c>
      <c r="I128" s="49" t="s">
        <v>66</v>
      </c>
      <c r="J128" s="43" t="s">
        <v>66</v>
      </c>
      <c r="K128" s="43">
        <v>0.04</v>
      </c>
      <c r="L128" s="43">
        <v>0</v>
      </c>
      <c r="M128" s="43">
        <v>0</v>
      </c>
      <c r="N128" s="43">
        <v>0</v>
      </c>
      <c r="O128" s="43">
        <v>0</v>
      </c>
      <c r="P128" s="43">
        <v>0</v>
      </c>
      <c r="Q128" s="43">
        <v>0</v>
      </c>
      <c r="R128" s="43">
        <v>0</v>
      </c>
      <c r="S128" s="43">
        <v>0</v>
      </c>
      <c r="T128" s="43" t="s">
        <v>66</v>
      </c>
      <c r="U128" s="51" t="s">
        <v>66</v>
      </c>
    </row>
    <row r="129" spans="1:21" ht="29" x14ac:dyDescent="0.35">
      <c r="A129" t="b">
        <v>0</v>
      </c>
      <c r="B129" t="b">
        <v>0</v>
      </c>
      <c r="D129" s="48" t="s">
        <v>66</v>
      </c>
      <c r="E129" s="43" t="s">
        <v>136</v>
      </c>
      <c r="F129" s="43" t="s">
        <v>116</v>
      </c>
      <c r="G129" s="43" t="s">
        <v>115</v>
      </c>
      <c r="H129" s="43" t="s">
        <v>66</v>
      </c>
      <c r="I129" s="49" t="s">
        <v>66</v>
      </c>
      <c r="J129" s="43" t="s">
        <v>66</v>
      </c>
      <c r="K129" s="43">
        <v>0</v>
      </c>
      <c r="L129" s="43">
        <v>0.04</v>
      </c>
      <c r="M129" s="43">
        <v>0.04</v>
      </c>
      <c r="N129" s="43">
        <v>0.04</v>
      </c>
      <c r="O129" s="43">
        <v>0.04</v>
      </c>
      <c r="P129" s="43">
        <v>0.04</v>
      </c>
      <c r="Q129" s="43">
        <v>0</v>
      </c>
      <c r="R129" s="43">
        <v>0</v>
      </c>
      <c r="S129" s="43">
        <v>0</v>
      </c>
      <c r="T129" s="43" t="s">
        <v>66</v>
      </c>
      <c r="U129" s="51" t="s">
        <v>66</v>
      </c>
    </row>
    <row r="130" spans="1:21" ht="29" x14ac:dyDescent="0.35">
      <c r="A130" t="b">
        <v>0</v>
      </c>
      <c r="B130" t="b">
        <v>0</v>
      </c>
      <c r="D130" s="48" t="s">
        <v>66</v>
      </c>
      <c r="E130" s="43" t="s">
        <v>136</v>
      </c>
      <c r="F130" s="43" t="s">
        <v>117</v>
      </c>
      <c r="G130" s="43" t="s">
        <v>115</v>
      </c>
      <c r="H130" s="43" t="s">
        <v>66</v>
      </c>
      <c r="I130" s="49" t="s">
        <v>66</v>
      </c>
      <c r="J130" s="43" t="s">
        <v>66</v>
      </c>
      <c r="K130" s="43">
        <v>0</v>
      </c>
      <c r="L130" s="43">
        <v>0</v>
      </c>
      <c r="M130" s="43">
        <v>0</v>
      </c>
      <c r="N130" s="43">
        <v>0</v>
      </c>
      <c r="O130" s="43">
        <v>0</v>
      </c>
      <c r="P130" s="43">
        <v>0</v>
      </c>
      <c r="Q130" s="43">
        <v>0.04</v>
      </c>
      <c r="R130" s="43">
        <v>0.15</v>
      </c>
      <c r="S130" s="43">
        <v>0.15</v>
      </c>
      <c r="T130" s="43" t="s">
        <v>66</v>
      </c>
      <c r="U130" s="51" t="s">
        <v>66</v>
      </c>
    </row>
    <row r="131" spans="1:21" ht="29" x14ac:dyDescent="0.35">
      <c r="A131" t="b">
        <v>0</v>
      </c>
      <c r="B131" t="b">
        <v>0</v>
      </c>
      <c r="D131" s="48" t="s">
        <v>66</v>
      </c>
      <c r="E131" s="43" t="s">
        <v>136</v>
      </c>
      <c r="F131" s="43" t="s">
        <v>118</v>
      </c>
      <c r="G131" s="43" t="s">
        <v>115</v>
      </c>
      <c r="H131" s="43" t="s">
        <v>66</v>
      </c>
      <c r="I131" s="49" t="s">
        <v>66</v>
      </c>
      <c r="J131" s="43" t="s">
        <v>66</v>
      </c>
      <c r="K131" s="43">
        <v>0.12</v>
      </c>
      <c r="L131" s="43">
        <v>0.12</v>
      </c>
      <c r="M131" s="43">
        <v>0.12</v>
      </c>
      <c r="N131" s="43">
        <v>0.12</v>
      </c>
      <c r="O131" s="43">
        <v>0.12</v>
      </c>
      <c r="P131" s="43">
        <v>0.12</v>
      </c>
      <c r="Q131" s="43">
        <v>0</v>
      </c>
      <c r="R131" s="43">
        <v>0.3</v>
      </c>
      <c r="S131" s="43">
        <v>0.3</v>
      </c>
      <c r="T131" s="43" t="s">
        <v>66</v>
      </c>
      <c r="U131" s="51" t="s">
        <v>66</v>
      </c>
    </row>
    <row r="132" spans="1:21" x14ac:dyDescent="0.35">
      <c r="A132" t="b">
        <v>0</v>
      </c>
      <c r="B132" t="b">
        <v>0</v>
      </c>
      <c r="D132" s="48" t="s">
        <v>119</v>
      </c>
      <c r="E132" s="43" t="s">
        <v>66</v>
      </c>
      <c r="F132" s="43" t="s">
        <v>66</v>
      </c>
      <c r="G132" s="43" t="s">
        <v>66</v>
      </c>
      <c r="H132" s="43" t="s">
        <v>66</v>
      </c>
      <c r="I132" s="49" t="s">
        <v>66</v>
      </c>
      <c r="J132" s="43" t="s">
        <v>66</v>
      </c>
      <c r="K132" s="43">
        <v>0.16</v>
      </c>
      <c r="L132" s="43">
        <v>0.16</v>
      </c>
      <c r="M132" s="43">
        <v>0.16</v>
      </c>
      <c r="N132" s="43">
        <v>0.16</v>
      </c>
      <c r="O132" s="43">
        <v>0.16</v>
      </c>
      <c r="P132" s="43">
        <v>0.16</v>
      </c>
      <c r="Q132" s="43">
        <v>0.04</v>
      </c>
      <c r="R132" s="43">
        <v>0.44999999999999996</v>
      </c>
      <c r="S132" s="43">
        <v>0.44999999999999996</v>
      </c>
      <c r="T132" s="43" t="s">
        <v>66</v>
      </c>
      <c r="U132" s="51" t="s">
        <v>66</v>
      </c>
    </row>
    <row r="133" spans="1:21" x14ac:dyDescent="0.35">
      <c r="A133" t="b">
        <v>1</v>
      </c>
      <c r="B133" t="b">
        <v>1</v>
      </c>
      <c r="D133" s="48" t="s">
        <v>120</v>
      </c>
      <c r="E133" s="43" t="s">
        <v>66</v>
      </c>
      <c r="F133" s="43" t="s">
        <v>66</v>
      </c>
      <c r="G133" s="43" t="s">
        <v>66</v>
      </c>
      <c r="H133" s="43" t="s">
        <v>66</v>
      </c>
      <c r="I133" s="49" t="s">
        <v>66</v>
      </c>
      <c r="J133" s="43" t="s">
        <v>66</v>
      </c>
      <c r="K133" s="43">
        <v>1741330.2788864002</v>
      </c>
      <c r="L133" s="43">
        <v>3278254.1159039997</v>
      </c>
      <c r="M133" s="43">
        <v>416852.29369600001</v>
      </c>
      <c r="N133" s="43">
        <v>455423.86725120002</v>
      </c>
      <c r="O133" s="43">
        <v>245488.224736</v>
      </c>
      <c r="P133" s="43">
        <v>105007.892064</v>
      </c>
      <c r="Q133" s="43">
        <v>119186.30179680001</v>
      </c>
      <c r="R133" s="43">
        <v>6749.9999999999991</v>
      </c>
      <c r="S133" s="43">
        <v>25649.999999999996</v>
      </c>
      <c r="T133" s="43">
        <v>6393942.9743344001</v>
      </c>
      <c r="U133" s="51">
        <v>0.11942732393981891</v>
      </c>
    </row>
    <row r="134" spans="1:21" x14ac:dyDescent="0.35">
      <c r="A134" t="b">
        <v>1</v>
      </c>
      <c r="B134" t="b">
        <v>1</v>
      </c>
      <c r="D134" s="48" t="s">
        <v>121</v>
      </c>
      <c r="E134" s="43" t="s">
        <v>66</v>
      </c>
      <c r="F134" s="43" t="s">
        <v>66</v>
      </c>
      <c r="G134" s="43" t="s">
        <v>66</v>
      </c>
      <c r="H134" s="43" t="s">
        <v>66</v>
      </c>
      <c r="I134" s="49" t="s">
        <v>66</v>
      </c>
      <c r="J134" s="43" t="s">
        <v>66</v>
      </c>
      <c r="K134" s="43">
        <v>13538842.918341761</v>
      </c>
      <c r="L134" s="43">
        <v>26840705.573963996</v>
      </c>
      <c r="M134" s="43">
        <v>3412978.1546359994</v>
      </c>
      <c r="N134" s="43">
        <v>3529534.9711968</v>
      </c>
      <c r="O134" s="43">
        <v>1902533.7417039999</v>
      </c>
      <c r="P134" s="43">
        <v>830218.64663099987</v>
      </c>
      <c r="Q134" s="43">
        <v>3347645.2517176201</v>
      </c>
      <c r="R134" s="43">
        <v>24750</v>
      </c>
      <c r="S134" s="43">
        <v>111150</v>
      </c>
      <c r="T134" s="43">
        <v>53538359.258191176</v>
      </c>
      <c r="U134" s="51">
        <v>1</v>
      </c>
    </row>
    <row r="138" spans="1:21" ht="18.5" x14ac:dyDescent="0.45">
      <c r="D138" s="41" t="s">
        <v>141</v>
      </c>
    </row>
    <row r="139" spans="1:21" x14ac:dyDescent="0.35">
      <c r="D139" s="42" t="s">
        <v>28</v>
      </c>
      <c r="E139" s="57"/>
      <c r="F139" s="57"/>
      <c r="G139" s="57"/>
      <c r="H139" s="57"/>
      <c r="I139" s="57"/>
    </row>
    <row r="141" spans="1:21" ht="58" x14ac:dyDescent="0.35">
      <c r="A141" s="43" t="s">
        <v>52</v>
      </c>
      <c r="B141" s="43" t="s">
        <v>53</v>
      </c>
      <c r="D141" s="44"/>
      <c r="E141" s="45" t="s">
        <v>54</v>
      </c>
      <c r="F141" s="45" t="s">
        <v>55</v>
      </c>
      <c r="G141" s="45" t="s">
        <v>56</v>
      </c>
      <c r="H141" s="45" t="s">
        <v>57</v>
      </c>
      <c r="I141" s="46" t="s">
        <v>58</v>
      </c>
      <c r="J141" s="45" t="s">
        <v>59</v>
      </c>
      <c r="K141" s="45" t="s">
        <v>16</v>
      </c>
      <c r="L141" s="45" t="s">
        <v>17</v>
      </c>
      <c r="M141" s="45" t="s">
        <v>18</v>
      </c>
      <c r="N141" s="45" t="s">
        <v>19</v>
      </c>
      <c r="O141" s="45" t="s">
        <v>20</v>
      </c>
      <c r="P141" s="45" t="s">
        <v>21</v>
      </c>
      <c r="Q141" s="45" t="s">
        <v>22</v>
      </c>
      <c r="R141" s="45" t="s">
        <v>23</v>
      </c>
      <c r="S141" s="45" t="s">
        <v>24</v>
      </c>
      <c r="T141" s="45" t="s">
        <v>15</v>
      </c>
      <c r="U141" s="47" t="s">
        <v>60</v>
      </c>
    </row>
    <row r="142" spans="1:21" x14ac:dyDescent="0.35">
      <c r="A142" t="b">
        <v>1</v>
      </c>
      <c r="B142" t="b">
        <v>0</v>
      </c>
      <c r="D142" s="48" t="s">
        <v>61</v>
      </c>
      <c r="E142" s="43" t="s">
        <v>123</v>
      </c>
      <c r="F142" s="43" t="s">
        <v>138</v>
      </c>
      <c r="G142" s="43" t="s">
        <v>139</v>
      </c>
      <c r="H142" s="43">
        <v>500</v>
      </c>
      <c r="I142" s="49">
        <v>2</v>
      </c>
      <c r="J142" s="43" t="s">
        <v>132</v>
      </c>
      <c r="K142" s="50">
        <v>6978000</v>
      </c>
      <c r="L142" s="50">
        <v>3000000</v>
      </c>
      <c r="M142" s="50">
        <v>550000</v>
      </c>
      <c r="N142" s="50">
        <v>200000</v>
      </c>
      <c r="O142" s="50">
        <v>236000</v>
      </c>
      <c r="P142" s="50">
        <v>80000</v>
      </c>
      <c r="Q142" s="50">
        <v>0</v>
      </c>
      <c r="R142" s="50">
        <v>0</v>
      </c>
      <c r="S142" s="50">
        <v>0</v>
      </c>
      <c r="T142" s="50">
        <v>11044000</v>
      </c>
      <c r="U142" s="51">
        <v>0.2278319158000594</v>
      </c>
    </row>
    <row r="143" spans="1:21" ht="58" x14ac:dyDescent="0.35">
      <c r="A143" t="b">
        <v>1</v>
      </c>
      <c r="B143" t="b">
        <v>0</v>
      </c>
      <c r="D143" s="48" t="s">
        <v>66</v>
      </c>
      <c r="E143" s="43" t="s">
        <v>123</v>
      </c>
      <c r="F143" s="43" t="s">
        <v>124</v>
      </c>
      <c r="G143" s="43" t="s">
        <v>142</v>
      </c>
      <c r="H143" s="43" t="s">
        <v>126</v>
      </c>
      <c r="I143" s="49">
        <v>1</v>
      </c>
      <c r="J143" s="43" t="s">
        <v>69</v>
      </c>
      <c r="K143" s="50">
        <v>247501</v>
      </c>
      <c r="L143" s="50">
        <v>8662535</v>
      </c>
      <c r="M143" s="50">
        <v>618752.5</v>
      </c>
      <c r="N143" s="50">
        <v>1361255.5</v>
      </c>
      <c r="O143" s="50">
        <v>247501</v>
      </c>
      <c r="P143" s="50">
        <v>247501</v>
      </c>
      <c r="Q143" s="50">
        <v>990004</v>
      </c>
      <c r="R143" s="50">
        <v>7500</v>
      </c>
      <c r="S143" s="50">
        <v>45000</v>
      </c>
      <c r="T143" s="50">
        <v>12427550</v>
      </c>
      <c r="U143" s="51">
        <v>0.2563738251721322</v>
      </c>
    </row>
    <row r="144" spans="1:21" x14ac:dyDescent="0.35">
      <c r="A144" t="b">
        <v>1</v>
      </c>
      <c r="B144" t="b">
        <v>0</v>
      </c>
      <c r="D144" s="48" t="s">
        <v>66</v>
      </c>
      <c r="E144" s="43" t="s">
        <v>123</v>
      </c>
      <c r="F144" s="43" t="s">
        <v>127</v>
      </c>
      <c r="G144" s="43" t="s">
        <v>128</v>
      </c>
      <c r="H144" s="43">
        <v>500</v>
      </c>
      <c r="I144" s="49">
        <v>2</v>
      </c>
      <c r="J144" s="43" t="s">
        <v>69</v>
      </c>
      <c r="K144" s="43">
        <v>3094000</v>
      </c>
      <c r="L144" s="43">
        <v>2608950</v>
      </c>
      <c r="M144" s="43">
        <v>768000</v>
      </c>
      <c r="N144" s="43">
        <v>400000</v>
      </c>
      <c r="O144" s="43">
        <v>687095</v>
      </c>
      <c r="P144" s="43">
        <v>137419</v>
      </c>
      <c r="Q144" s="43">
        <v>849249.42</v>
      </c>
      <c r="R144" s="43">
        <v>0</v>
      </c>
      <c r="S144" s="43">
        <v>0</v>
      </c>
      <c r="T144" s="43">
        <v>8544713.4199999999</v>
      </c>
      <c r="U144" s="51">
        <v>0.17627294716054667</v>
      </c>
    </row>
    <row r="145" spans="1:21" x14ac:dyDescent="0.35">
      <c r="A145" t="b">
        <v>1</v>
      </c>
      <c r="B145" t="b">
        <v>1</v>
      </c>
      <c r="D145" s="48" t="s">
        <v>70</v>
      </c>
      <c r="E145" s="43" t="s">
        <v>66</v>
      </c>
      <c r="F145" s="43" t="s">
        <v>66</v>
      </c>
      <c r="G145" s="43" t="s">
        <v>66</v>
      </c>
      <c r="H145" s="43" t="s">
        <v>66</v>
      </c>
      <c r="I145" s="49" t="s">
        <v>66</v>
      </c>
      <c r="J145" s="43" t="s">
        <v>66</v>
      </c>
      <c r="K145" s="43">
        <v>10319501</v>
      </c>
      <c r="L145" s="43">
        <v>14271485</v>
      </c>
      <c r="M145" s="43">
        <v>1936752.5</v>
      </c>
      <c r="N145" s="43">
        <v>1961255.5</v>
      </c>
      <c r="O145" s="43">
        <v>1170596</v>
      </c>
      <c r="P145" s="43">
        <v>464920</v>
      </c>
      <c r="Q145" s="43">
        <v>1839253.42</v>
      </c>
      <c r="R145" s="43">
        <v>7500</v>
      </c>
      <c r="S145" s="43">
        <v>45000</v>
      </c>
      <c r="T145" s="43">
        <v>32016263.420000002</v>
      </c>
      <c r="U145" s="51">
        <v>0.66047868813273836</v>
      </c>
    </row>
    <row r="146" spans="1:21" ht="29" x14ac:dyDescent="0.35">
      <c r="A146" t="b">
        <v>0</v>
      </c>
      <c r="B146" t="b">
        <v>0</v>
      </c>
      <c r="D146" s="48" t="s">
        <v>71</v>
      </c>
      <c r="E146" s="43" t="s">
        <v>133</v>
      </c>
      <c r="F146" s="43" t="s">
        <v>73</v>
      </c>
      <c r="G146" s="43" t="s">
        <v>11</v>
      </c>
      <c r="H146" s="43" t="s">
        <v>74</v>
      </c>
      <c r="I146" s="49" t="s">
        <v>74</v>
      </c>
      <c r="J146" s="43" t="s">
        <v>74</v>
      </c>
      <c r="K146" s="43">
        <v>0</v>
      </c>
      <c r="L146" s="43">
        <v>0</v>
      </c>
      <c r="M146" s="43">
        <v>0</v>
      </c>
      <c r="N146" s="43">
        <v>0</v>
      </c>
      <c r="O146" s="43">
        <v>0</v>
      </c>
      <c r="P146" s="43">
        <v>0</v>
      </c>
      <c r="Q146" s="43">
        <v>0</v>
      </c>
      <c r="R146" s="43">
        <v>0</v>
      </c>
      <c r="S146" s="43">
        <v>0</v>
      </c>
      <c r="T146" s="43" t="s">
        <v>66</v>
      </c>
      <c r="U146" s="51" t="s">
        <v>66</v>
      </c>
    </row>
    <row r="147" spans="1:21" x14ac:dyDescent="0.35">
      <c r="A147" t="b">
        <v>0</v>
      </c>
      <c r="B147" t="b">
        <v>0</v>
      </c>
      <c r="D147" s="48" t="s">
        <v>66</v>
      </c>
      <c r="E147" s="43" t="s">
        <v>133</v>
      </c>
      <c r="F147" s="43" t="s">
        <v>75</v>
      </c>
      <c r="G147" s="43" t="s">
        <v>76</v>
      </c>
      <c r="H147" s="43" t="s">
        <v>74</v>
      </c>
      <c r="I147" s="49" t="s">
        <v>74</v>
      </c>
      <c r="J147" s="43" t="s">
        <v>74</v>
      </c>
      <c r="K147" s="43">
        <v>0.02</v>
      </c>
      <c r="L147" s="43">
        <v>7.0000000000000007E-2</v>
      </c>
      <c r="M147" s="43">
        <v>7.0000000000000007E-2</v>
      </c>
      <c r="N147" s="43">
        <v>7.0000000000000007E-2</v>
      </c>
      <c r="O147" s="43">
        <v>7.0000000000000007E-2</v>
      </c>
      <c r="P147" s="43">
        <v>7.0000000000000007E-2</v>
      </c>
      <c r="Q147" s="43">
        <v>7.0000000000000007E-2</v>
      </c>
      <c r="R147" s="43">
        <v>0</v>
      </c>
      <c r="S147" s="43">
        <v>0</v>
      </c>
      <c r="T147" s="43" t="s">
        <v>66</v>
      </c>
      <c r="U147" s="51" t="s">
        <v>66</v>
      </c>
    </row>
    <row r="148" spans="1:21" ht="29" x14ac:dyDescent="0.35">
      <c r="A148" t="b">
        <v>0</v>
      </c>
      <c r="B148" t="b">
        <v>0</v>
      </c>
      <c r="D148" s="48" t="s">
        <v>66</v>
      </c>
      <c r="E148" s="43" t="s">
        <v>133</v>
      </c>
      <c r="F148" s="43" t="s">
        <v>83</v>
      </c>
      <c r="G148" s="43" t="s">
        <v>134</v>
      </c>
      <c r="H148" s="43" t="s">
        <v>74</v>
      </c>
      <c r="I148" s="49" t="s">
        <v>74</v>
      </c>
      <c r="J148" s="43" t="s">
        <v>74</v>
      </c>
      <c r="K148" s="43">
        <v>3.2800000000000008E-3</v>
      </c>
      <c r="L148" s="43">
        <v>1.9680000000000003E-2</v>
      </c>
      <c r="M148" s="43">
        <v>1.9680000000000003E-2</v>
      </c>
      <c r="N148" s="43">
        <v>1.9680000000000003E-2</v>
      </c>
      <c r="O148" s="43">
        <v>1.9200000000000002E-2</v>
      </c>
      <c r="P148" s="43">
        <v>1.9200000000000002E-2</v>
      </c>
      <c r="Q148" s="43">
        <v>0.2</v>
      </c>
      <c r="R148" s="43">
        <v>0</v>
      </c>
      <c r="S148" s="43">
        <v>0</v>
      </c>
      <c r="T148" s="43" t="s">
        <v>66</v>
      </c>
      <c r="U148" s="51" t="s">
        <v>66</v>
      </c>
    </row>
    <row r="149" spans="1:21" ht="29" x14ac:dyDescent="0.35">
      <c r="A149" t="b">
        <v>0</v>
      </c>
      <c r="B149" t="b">
        <v>0</v>
      </c>
      <c r="D149" s="48" t="s">
        <v>66</v>
      </c>
      <c r="E149" s="43" t="s">
        <v>133</v>
      </c>
      <c r="F149" s="43" t="s">
        <v>87</v>
      </c>
      <c r="G149" s="43" t="s">
        <v>6</v>
      </c>
      <c r="H149" s="43" t="s">
        <v>74</v>
      </c>
      <c r="I149" s="49" t="s">
        <v>74</v>
      </c>
      <c r="J149" s="43" t="s">
        <v>74</v>
      </c>
      <c r="K149" s="43">
        <v>0</v>
      </c>
      <c r="L149" s="43">
        <v>0.12</v>
      </c>
      <c r="M149" s="43">
        <v>0.12</v>
      </c>
      <c r="N149" s="43">
        <v>0.12</v>
      </c>
      <c r="O149" s="43">
        <v>0.12</v>
      </c>
      <c r="P149" s="43">
        <v>0.12</v>
      </c>
      <c r="Q149" s="43">
        <v>0.12</v>
      </c>
      <c r="R149" s="43">
        <v>0</v>
      </c>
      <c r="S149" s="43">
        <v>0</v>
      </c>
      <c r="T149" s="43" t="s">
        <v>66</v>
      </c>
      <c r="U149" s="51" t="s">
        <v>66</v>
      </c>
    </row>
    <row r="150" spans="1:21" x14ac:dyDescent="0.35">
      <c r="A150" t="b">
        <v>0</v>
      </c>
      <c r="B150" t="b">
        <v>0</v>
      </c>
      <c r="D150" s="48" t="s">
        <v>66</v>
      </c>
      <c r="E150" s="43" t="s">
        <v>133</v>
      </c>
      <c r="F150" s="43" t="s">
        <v>77</v>
      </c>
      <c r="G150" s="43" t="s">
        <v>78</v>
      </c>
      <c r="H150" s="43" t="s">
        <v>74</v>
      </c>
      <c r="I150" s="49" t="s">
        <v>74</v>
      </c>
      <c r="J150" s="43" t="s">
        <v>74</v>
      </c>
      <c r="K150" s="43">
        <v>0</v>
      </c>
      <c r="L150" s="43">
        <v>0</v>
      </c>
      <c r="M150" s="43">
        <v>0</v>
      </c>
      <c r="N150" s="43">
        <v>0</v>
      </c>
      <c r="O150" s="43">
        <v>0</v>
      </c>
      <c r="P150" s="43">
        <v>0</v>
      </c>
      <c r="Q150" s="43">
        <v>0</v>
      </c>
      <c r="R150" s="43">
        <v>0</v>
      </c>
      <c r="S150" s="43">
        <v>-0.05</v>
      </c>
      <c r="T150" s="43" t="s">
        <v>66</v>
      </c>
      <c r="U150" s="51" t="s">
        <v>66</v>
      </c>
    </row>
    <row r="151" spans="1:21" x14ac:dyDescent="0.35">
      <c r="A151" t="b">
        <v>0</v>
      </c>
      <c r="B151" t="b">
        <v>0</v>
      </c>
      <c r="D151" s="48" t="s">
        <v>66</v>
      </c>
      <c r="E151" s="43" t="s">
        <v>133</v>
      </c>
      <c r="F151" s="43" t="s">
        <v>89</v>
      </c>
      <c r="G151" s="43" t="s">
        <v>90</v>
      </c>
      <c r="H151" s="43" t="s">
        <v>74</v>
      </c>
      <c r="I151" s="49" t="s">
        <v>74</v>
      </c>
      <c r="J151" s="43" t="s">
        <v>74</v>
      </c>
      <c r="K151" s="43">
        <v>0</v>
      </c>
      <c r="L151" s="43">
        <v>0</v>
      </c>
      <c r="M151" s="43">
        <v>0</v>
      </c>
      <c r="N151" s="43">
        <v>0</v>
      </c>
      <c r="O151" s="43">
        <v>0</v>
      </c>
      <c r="P151" s="43">
        <v>0</v>
      </c>
      <c r="Q151" s="43">
        <v>0</v>
      </c>
      <c r="R151" s="43">
        <v>0.5</v>
      </c>
      <c r="S151" s="43">
        <v>0</v>
      </c>
      <c r="T151" s="43" t="s">
        <v>66</v>
      </c>
      <c r="U151" s="51" t="s">
        <v>66</v>
      </c>
    </row>
    <row r="152" spans="1:21" ht="43.5" x14ac:dyDescent="0.35">
      <c r="A152" t="b">
        <v>0</v>
      </c>
      <c r="B152" t="b">
        <v>0</v>
      </c>
      <c r="D152" s="48" t="s">
        <v>66</v>
      </c>
      <c r="E152" s="43" t="s">
        <v>133</v>
      </c>
      <c r="F152" s="43" t="s">
        <v>79</v>
      </c>
      <c r="G152" s="43" t="s">
        <v>80</v>
      </c>
      <c r="H152" s="43" t="s">
        <v>74</v>
      </c>
      <c r="I152" s="49" t="s">
        <v>74</v>
      </c>
      <c r="J152" s="43" t="s">
        <v>74</v>
      </c>
      <c r="K152" s="43">
        <v>2.5000000000000001E-2</v>
      </c>
      <c r="L152" s="43">
        <v>3.5000000000000003E-2</v>
      </c>
      <c r="M152" s="43">
        <v>3.5000000000000003E-2</v>
      </c>
      <c r="N152" s="43">
        <v>2.5000000000000001E-2</v>
      </c>
      <c r="O152" s="43">
        <v>3.5000000000000003E-2</v>
      </c>
      <c r="P152" s="43">
        <v>3.5000000000000003E-2</v>
      </c>
      <c r="Q152" s="43">
        <v>3.5000000000000003E-2</v>
      </c>
      <c r="R152" s="43">
        <v>0</v>
      </c>
      <c r="S152" s="43">
        <v>0</v>
      </c>
      <c r="T152" s="43" t="s">
        <v>66</v>
      </c>
      <c r="U152" s="51" t="s">
        <v>66</v>
      </c>
    </row>
    <row r="153" spans="1:21" ht="43.5" x14ac:dyDescent="0.35">
      <c r="A153" t="b">
        <v>0</v>
      </c>
      <c r="B153" t="b">
        <v>0</v>
      </c>
      <c r="D153" s="48" t="s">
        <v>66</v>
      </c>
      <c r="E153" s="43" t="s">
        <v>133</v>
      </c>
      <c r="F153" s="43" t="s">
        <v>91</v>
      </c>
      <c r="G153" s="43" t="s">
        <v>92</v>
      </c>
      <c r="H153" s="43" t="s">
        <v>74</v>
      </c>
      <c r="I153" s="49" t="s">
        <v>74</v>
      </c>
      <c r="J153" s="43" t="s">
        <v>74</v>
      </c>
      <c r="K153" s="43">
        <v>0</v>
      </c>
      <c r="L153" s="43">
        <v>0</v>
      </c>
      <c r="M153" s="43">
        <v>0</v>
      </c>
      <c r="N153" s="43">
        <v>0</v>
      </c>
      <c r="O153" s="43">
        <v>0</v>
      </c>
      <c r="P153" s="43">
        <v>0</v>
      </c>
      <c r="Q153" s="43">
        <v>1E-3</v>
      </c>
      <c r="R153" s="43">
        <v>0</v>
      </c>
      <c r="S153" s="43">
        <v>0</v>
      </c>
      <c r="T153" s="43" t="s">
        <v>66</v>
      </c>
      <c r="U153" s="51" t="s">
        <v>66</v>
      </c>
    </row>
    <row r="154" spans="1:21" x14ac:dyDescent="0.35">
      <c r="A154" t="b">
        <v>0</v>
      </c>
      <c r="B154" t="b">
        <v>0</v>
      </c>
      <c r="D154" s="48" t="s">
        <v>93</v>
      </c>
      <c r="E154" s="43" t="s">
        <v>66</v>
      </c>
      <c r="F154" s="43" t="s">
        <v>66</v>
      </c>
      <c r="G154" s="43" t="s">
        <v>66</v>
      </c>
      <c r="H154" s="43" t="s">
        <v>66</v>
      </c>
      <c r="I154" s="49" t="s">
        <v>66</v>
      </c>
      <c r="J154" s="43" t="s">
        <v>66</v>
      </c>
      <c r="K154" s="43">
        <v>4.8280000000000003E-2</v>
      </c>
      <c r="L154" s="43">
        <v>0.24468000000000001</v>
      </c>
      <c r="M154" s="43">
        <v>0.24468000000000001</v>
      </c>
      <c r="N154" s="43">
        <v>0.23468</v>
      </c>
      <c r="O154" s="43">
        <v>0.2442</v>
      </c>
      <c r="P154" s="43">
        <v>0.2442</v>
      </c>
      <c r="Q154" s="43">
        <v>0.42600000000000005</v>
      </c>
      <c r="R154" s="43">
        <v>0.5</v>
      </c>
      <c r="S154" s="43">
        <v>-0.05</v>
      </c>
      <c r="T154" s="43" t="s">
        <v>66</v>
      </c>
      <c r="U154" s="51" t="s">
        <v>66</v>
      </c>
    </row>
    <row r="155" spans="1:21" x14ac:dyDescent="0.35">
      <c r="A155" t="b">
        <v>1</v>
      </c>
      <c r="B155" t="b">
        <v>1</v>
      </c>
      <c r="D155" s="48" t="s">
        <v>94</v>
      </c>
      <c r="E155" s="43" t="s">
        <v>66</v>
      </c>
      <c r="F155" s="43" t="s">
        <v>66</v>
      </c>
      <c r="G155" s="43" t="s">
        <v>66</v>
      </c>
      <c r="H155" s="43" t="s">
        <v>66</v>
      </c>
      <c r="I155" s="49" t="s">
        <v>66</v>
      </c>
      <c r="J155" s="43" t="s">
        <v>66</v>
      </c>
      <c r="K155" s="43">
        <v>10817726.508280002</v>
      </c>
      <c r="L155" s="43">
        <v>17763431.9498</v>
      </c>
      <c r="M155" s="43">
        <v>2410637.1017</v>
      </c>
      <c r="N155" s="43">
        <v>2421522.94074</v>
      </c>
      <c r="O155" s="43">
        <v>1456455.5432</v>
      </c>
      <c r="P155" s="43">
        <v>578453.46400000004</v>
      </c>
      <c r="Q155" s="43">
        <v>2622775.3769200002</v>
      </c>
      <c r="R155" s="43">
        <v>11250</v>
      </c>
      <c r="S155" s="43">
        <v>42750</v>
      </c>
      <c r="T155" s="43">
        <v>38125002.884640001</v>
      </c>
      <c r="U155" s="51">
        <v>0.786498772825998</v>
      </c>
    </row>
    <row r="156" spans="1:21" x14ac:dyDescent="0.35">
      <c r="A156" t="b">
        <v>0</v>
      </c>
      <c r="B156" t="b">
        <v>0</v>
      </c>
      <c r="D156" s="48" t="s">
        <v>95</v>
      </c>
      <c r="E156" s="43" t="s">
        <v>135</v>
      </c>
      <c r="F156" s="43" t="s">
        <v>97</v>
      </c>
      <c r="G156" s="43" t="s">
        <v>98</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ht="29" x14ac:dyDescent="0.35">
      <c r="A157" t="b">
        <v>0</v>
      </c>
      <c r="B157" t="b">
        <v>0</v>
      </c>
      <c r="D157" s="48" t="s">
        <v>66</v>
      </c>
      <c r="E157" s="43" t="s">
        <v>135</v>
      </c>
      <c r="F157" s="43" t="s">
        <v>99</v>
      </c>
      <c r="G157" s="43" t="s">
        <v>98</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35">
      <c r="A158" t="b">
        <v>0</v>
      </c>
      <c r="B158" t="b">
        <v>0</v>
      </c>
      <c r="D158" s="48" t="s">
        <v>66</v>
      </c>
      <c r="E158" s="43" t="s">
        <v>135</v>
      </c>
      <c r="F158" s="43" t="s">
        <v>100</v>
      </c>
      <c r="G158" s="43" t="s">
        <v>98</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x14ac:dyDescent="0.35">
      <c r="A159" t="b">
        <v>0</v>
      </c>
      <c r="B159" t="b">
        <v>0</v>
      </c>
      <c r="D159" s="48" t="s">
        <v>66</v>
      </c>
      <c r="E159" s="43" t="s">
        <v>135</v>
      </c>
      <c r="F159" s="43" t="s">
        <v>101</v>
      </c>
      <c r="G159" s="43" t="s">
        <v>98</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ht="29" x14ac:dyDescent="0.35">
      <c r="A160" t="b">
        <v>0</v>
      </c>
      <c r="B160" t="b">
        <v>0</v>
      </c>
      <c r="D160" s="48" t="s">
        <v>66</v>
      </c>
      <c r="E160" s="43" t="s">
        <v>135</v>
      </c>
      <c r="F160" s="43" t="s">
        <v>102</v>
      </c>
      <c r="G160" s="43" t="s">
        <v>103</v>
      </c>
      <c r="H160" s="43" t="s">
        <v>66</v>
      </c>
      <c r="I160" s="49" t="s">
        <v>66</v>
      </c>
      <c r="J160" s="43" t="s">
        <v>66</v>
      </c>
      <c r="K160" s="43">
        <v>0</v>
      </c>
      <c r="L160" s="43">
        <v>0</v>
      </c>
      <c r="M160" s="43">
        <v>0</v>
      </c>
      <c r="N160" s="43">
        <v>0</v>
      </c>
      <c r="O160" s="43">
        <v>0</v>
      </c>
      <c r="P160" s="43">
        <v>0</v>
      </c>
      <c r="Q160" s="43">
        <v>0</v>
      </c>
      <c r="R160" s="43">
        <v>0.2</v>
      </c>
      <c r="S160" s="43">
        <v>0</v>
      </c>
      <c r="T160" s="43" t="s">
        <v>66</v>
      </c>
      <c r="U160" s="51" t="s">
        <v>66</v>
      </c>
    </row>
    <row r="161" spans="1:21" x14ac:dyDescent="0.35">
      <c r="A161" t="b">
        <v>0</v>
      </c>
      <c r="B161" t="b">
        <v>0</v>
      </c>
      <c r="D161" s="48" t="s">
        <v>66</v>
      </c>
      <c r="E161" s="43" t="s">
        <v>135</v>
      </c>
      <c r="F161" s="43" t="s">
        <v>104</v>
      </c>
      <c r="G161" s="43" t="s">
        <v>103</v>
      </c>
      <c r="H161" s="43" t="s">
        <v>66</v>
      </c>
      <c r="I161" s="49" t="s">
        <v>66</v>
      </c>
      <c r="J161" s="43" t="s">
        <v>66</v>
      </c>
      <c r="K161" s="43">
        <v>4.0000000000000001E-3</v>
      </c>
      <c r="L161" s="43">
        <v>0.02</v>
      </c>
      <c r="M161" s="43">
        <v>0.02</v>
      </c>
      <c r="N161" s="43">
        <v>0</v>
      </c>
      <c r="O161" s="43">
        <v>0</v>
      </c>
      <c r="P161" s="43">
        <v>0</v>
      </c>
      <c r="Q161" s="43">
        <v>1E-3</v>
      </c>
      <c r="R161" s="43">
        <v>0</v>
      </c>
      <c r="S161" s="43">
        <v>0</v>
      </c>
      <c r="T161" s="43" t="s">
        <v>66</v>
      </c>
      <c r="U161" s="51" t="s">
        <v>66</v>
      </c>
    </row>
    <row r="162" spans="1:21" ht="29" x14ac:dyDescent="0.35">
      <c r="A162" t="b">
        <v>0</v>
      </c>
      <c r="B162" t="b">
        <v>0</v>
      </c>
      <c r="D162" s="48" t="s">
        <v>66</v>
      </c>
      <c r="E162" s="43" t="s">
        <v>135</v>
      </c>
      <c r="F162" s="43" t="s">
        <v>105</v>
      </c>
      <c r="G162" s="43" t="s">
        <v>103</v>
      </c>
      <c r="H162" s="43" t="s">
        <v>66</v>
      </c>
      <c r="I162" s="49" t="s">
        <v>66</v>
      </c>
      <c r="J162" s="43" t="s">
        <v>66</v>
      </c>
      <c r="K162" s="43">
        <v>0</v>
      </c>
      <c r="L162" s="43">
        <v>0</v>
      </c>
      <c r="M162" s="43">
        <v>0</v>
      </c>
      <c r="N162" s="43">
        <v>0</v>
      </c>
      <c r="O162" s="43">
        <v>0</v>
      </c>
      <c r="P162" s="43">
        <v>0</v>
      </c>
      <c r="Q162" s="43">
        <v>0</v>
      </c>
      <c r="R162" s="43">
        <v>0</v>
      </c>
      <c r="S162" s="43">
        <v>0.5</v>
      </c>
      <c r="T162" s="43" t="s">
        <v>66</v>
      </c>
      <c r="U162" s="51" t="s">
        <v>66</v>
      </c>
    </row>
    <row r="163" spans="1:21" x14ac:dyDescent="0.35">
      <c r="A163" t="b">
        <v>0</v>
      </c>
      <c r="B163" t="b">
        <v>0</v>
      </c>
      <c r="D163" s="48" t="s">
        <v>66</v>
      </c>
      <c r="E163" s="43" t="s">
        <v>135</v>
      </c>
      <c r="F163" s="43" t="s">
        <v>106</v>
      </c>
      <c r="G163" s="43" t="s">
        <v>107</v>
      </c>
      <c r="H163" s="43" t="s">
        <v>66</v>
      </c>
      <c r="I163" s="49" t="s">
        <v>66</v>
      </c>
      <c r="J163" s="43" t="s">
        <v>66</v>
      </c>
      <c r="K163" s="43">
        <v>0.08</v>
      </c>
      <c r="L163" s="43">
        <v>0.08</v>
      </c>
      <c r="M163" s="43">
        <v>0.08</v>
      </c>
      <c r="N163" s="43">
        <v>0.08</v>
      </c>
      <c r="O163" s="43">
        <v>0.08</v>
      </c>
      <c r="P163" s="43">
        <v>0.08</v>
      </c>
      <c r="Q163" s="43">
        <v>0.08</v>
      </c>
      <c r="R163" s="43">
        <v>0</v>
      </c>
      <c r="S163" s="43">
        <v>0</v>
      </c>
      <c r="T163" s="43" t="s">
        <v>66</v>
      </c>
      <c r="U163" s="51" t="s">
        <v>66</v>
      </c>
    </row>
    <row r="164" spans="1:21" x14ac:dyDescent="0.35">
      <c r="A164" t="b">
        <v>0</v>
      </c>
      <c r="B164" t="b">
        <v>0</v>
      </c>
      <c r="D164" s="48" t="s">
        <v>66</v>
      </c>
      <c r="E164" s="43" t="s">
        <v>135</v>
      </c>
      <c r="F164" s="43" t="s">
        <v>108</v>
      </c>
      <c r="G164" s="43" t="s">
        <v>103</v>
      </c>
      <c r="H164" s="43" t="s">
        <v>66</v>
      </c>
      <c r="I164" s="49" t="s">
        <v>66</v>
      </c>
      <c r="J164" s="43" t="s">
        <v>66</v>
      </c>
      <c r="K164" s="43">
        <v>0</v>
      </c>
      <c r="L164" s="43">
        <v>0.05</v>
      </c>
      <c r="M164" s="43">
        <v>0.05</v>
      </c>
      <c r="N164" s="43">
        <v>0</v>
      </c>
      <c r="O164" s="43">
        <v>0</v>
      </c>
      <c r="P164" s="43">
        <v>2.5000000000000001E-2</v>
      </c>
      <c r="Q164" s="43">
        <v>2.5000000000000005E-3</v>
      </c>
      <c r="R164" s="43">
        <v>0</v>
      </c>
      <c r="S164" s="43">
        <v>0</v>
      </c>
      <c r="T164" s="43" t="s">
        <v>66</v>
      </c>
      <c r="U164" s="51" t="s">
        <v>66</v>
      </c>
    </row>
    <row r="165" spans="1:21" x14ac:dyDescent="0.35">
      <c r="A165" t="b">
        <v>0</v>
      </c>
      <c r="B165" t="b">
        <v>0</v>
      </c>
      <c r="D165" s="48" t="s">
        <v>109</v>
      </c>
      <c r="E165" s="43" t="s">
        <v>66</v>
      </c>
      <c r="F165" s="43" t="s">
        <v>66</v>
      </c>
      <c r="G165" s="43" t="s">
        <v>66</v>
      </c>
      <c r="H165" s="43" t="s">
        <v>66</v>
      </c>
      <c r="I165" s="49" t="s">
        <v>66</v>
      </c>
      <c r="J165" s="43" t="s">
        <v>66</v>
      </c>
      <c r="K165" s="43">
        <v>8.4000000000000005E-2</v>
      </c>
      <c r="L165" s="43">
        <v>0.15000000000000002</v>
      </c>
      <c r="M165" s="43">
        <v>0.15000000000000002</v>
      </c>
      <c r="N165" s="43">
        <v>0.08</v>
      </c>
      <c r="O165" s="43">
        <v>0.08</v>
      </c>
      <c r="P165" s="43">
        <v>0.10500000000000001</v>
      </c>
      <c r="Q165" s="43">
        <v>8.3500000000000005E-2</v>
      </c>
      <c r="R165" s="43">
        <v>0.2</v>
      </c>
      <c r="S165" s="43">
        <v>0.5</v>
      </c>
      <c r="T165" s="43" t="s">
        <v>66</v>
      </c>
      <c r="U165" s="51" t="s">
        <v>66</v>
      </c>
    </row>
    <row r="166" spans="1:21" x14ac:dyDescent="0.35">
      <c r="A166" t="b">
        <v>1</v>
      </c>
      <c r="B166" t="b">
        <v>1</v>
      </c>
      <c r="D166" s="48" t="s">
        <v>110</v>
      </c>
      <c r="E166" s="43" t="s">
        <v>66</v>
      </c>
      <c r="F166" s="43" t="s">
        <v>66</v>
      </c>
      <c r="G166" s="43" t="s">
        <v>66</v>
      </c>
      <c r="H166" s="43" t="s">
        <v>66</v>
      </c>
      <c r="I166" s="49" t="s">
        <v>66</v>
      </c>
      <c r="J166" s="43" t="s">
        <v>66</v>
      </c>
      <c r="K166" s="43">
        <v>908689.02669552015</v>
      </c>
      <c r="L166" s="43">
        <v>2664514.7924700002</v>
      </c>
      <c r="M166" s="43">
        <v>361595.56525500008</v>
      </c>
      <c r="N166" s="43">
        <v>193721.83525920002</v>
      </c>
      <c r="O166" s="43">
        <v>116516.44345599999</v>
      </c>
      <c r="P166" s="43">
        <v>60737.613720000008</v>
      </c>
      <c r="Q166" s="43">
        <v>219001.74397282003</v>
      </c>
      <c r="R166" s="43">
        <v>2250</v>
      </c>
      <c r="S166" s="43">
        <v>21375</v>
      </c>
      <c r="T166" s="43">
        <v>4548402.0208285404</v>
      </c>
      <c r="U166" s="51">
        <v>9.3831143266409636E-2</v>
      </c>
    </row>
    <row r="167" spans="1:21" x14ac:dyDescent="0.35">
      <c r="A167" t="b">
        <v>1</v>
      </c>
      <c r="B167" t="b">
        <v>1</v>
      </c>
      <c r="D167" s="48" t="s">
        <v>111</v>
      </c>
      <c r="E167" s="43" t="s">
        <v>66</v>
      </c>
      <c r="F167" s="43" t="s">
        <v>66</v>
      </c>
      <c r="G167" s="43" t="s">
        <v>66</v>
      </c>
      <c r="H167" s="43" t="s">
        <v>66</v>
      </c>
      <c r="I167" s="49" t="s">
        <v>66</v>
      </c>
      <c r="J167" s="43" t="s">
        <v>66</v>
      </c>
      <c r="K167" s="43">
        <v>11726415.534975523</v>
      </c>
      <c r="L167" s="43">
        <v>20427946.742269997</v>
      </c>
      <c r="M167" s="43">
        <v>2772232.6669549998</v>
      </c>
      <c r="N167" s="43">
        <v>2615244.7759992001</v>
      </c>
      <c r="O167" s="43">
        <v>1572971.9866560001</v>
      </c>
      <c r="P167" s="43">
        <v>639191.07772000006</v>
      </c>
      <c r="Q167" s="43">
        <v>2841777.1208928199</v>
      </c>
      <c r="R167" s="43">
        <v>13500</v>
      </c>
      <c r="S167" s="43">
        <v>64125</v>
      </c>
      <c r="T167" s="43">
        <v>42673404.905468553</v>
      </c>
      <c r="U167" s="51">
        <v>0.88032991609240796</v>
      </c>
    </row>
    <row r="168" spans="1:21" ht="29" x14ac:dyDescent="0.35">
      <c r="A168" t="b">
        <v>0</v>
      </c>
      <c r="B168" t="b">
        <v>0</v>
      </c>
      <c r="D168" s="48" t="s">
        <v>112</v>
      </c>
      <c r="E168" s="43" t="s">
        <v>136</v>
      </c>
      <c r="F168" s="43" t="s">
        <v>114</v>
      </c>
      <c r="G168" s="43" t="s">
        <v>115</v>
      </c>
      <c r="H168" s="43" t="s">
        <v>66</v>
      </c>
      <c r="I168" s="49" t="s">
        <v>66</v>
      </c>
      <c r="J168" s="43" t="s">
        <v>66</v>
      </c>
      <c r="K168" s="43">
        <v>0.04</v>
      </c>
      <c r="L168" s="43">
        <v>0</v>
      </c>
      <c r="M168" s="43">
        <v>0</v>
      </c>
      <c r="N168" s="43">
        <v>0</v>
      </c>
      <c r="O168" s="43">
        <v>0</v>
      </c>
      <c r="P168" s="43">
        <v>0</v>
      </c>
      <c r="Q168" s="43">
        <v>0</v>
      </c>
      <c r="R168" s="43">
        <v>0</v>
      </c>
      <c r="S168" s="43">
        <v>0</v>
      </c>
      <c r="T168" s="43" t="s">
        <v>66</v>
      </c>
      <c r="U168" s="51" t="s">
        <v>66</v>
      </c>
    </row>
    <row r="169" spans="1:21" ht="29" x14ac:dyDescent="0.35">
      <c r="A169" t="b">
        <v>0</v>
      </c>
      <c r="B169" t="b">
        <v>0</v>
      </c>
      <c r="D169" s="48" t="s">
        <v>66</v>
      </c>
      <c r="E169" s="43" t="s">
        <v>136</v>
      </c>
      <c r="F169" s="43" t="s">
        <v>116</v>
      </c>
      <c r="G169" s="43" t="s">
        <v>115</v>
      </c>
      <c r="H169" s="43" t="s">
        <v>66</v>
      </c>
      <c r="I169" s="49" t="s">
        <v>66</v>
      </c>
      <c r="J169" s="43" t="s">
        <v>66</v>
      </c>
      <c r="K169" s="43">
        <v>0</v>
      </c>
      <c r="L169" s="43">
        <v>0.04</v>
      </c>
      <c r="M169" s="43">
        <v>0.04</v>
      </c>
      <c r="N169" s="43">
        <v>0.04</v>
      </c>
      <c r="O169" s="43">
        <v>0.04</v>
      </c>
      <c r="P169" s="43">
        <v>0.04</v>
      </c>
      <c r="Q169" s="43">
        <v>0</v>
      </c>
      <c r="R169" s="43">
        <v>0</v>
      </c>
      <c r="S169" s="43">
        <v>0</v>
      </c>
      <c r="T169" s="43" t="s">
        <v>66</v>
      </c>
      <c r="U169" s="51" t="s">
        <v>66</v>
      </c>
    </row>
    <row r="170" spans="1:21" ht="29" x14ac:dyDescent="0.35">
      <c r="A170" t="b">
        <v>0</v>
      </c>
      <c r="B170" t="b">
        <v>0</v>
      </c>
      <c r="D170" s="48" t="s">
        <v>66</v>
      </c>
      <c r="E170" s="43" t="s">
        <v>136</v>
      </c>
      <c r="F170" s="43" t="s">
        <v>117</v>
      </c>
      <c r="G170" s="43" t="s">
        <v>115</v>
      </c>
      <c r="H170" s="43" t="s">
        <v>66</v>
      </c>
      <c r="I170" s="49" t="s">
        <v>66</v>
      </c>
      <c r="J170" s="43" t="s">
        <v>66</v>
      </c>
      <c r="K170" s="43">
        <v>0</v>
      </c>
      <c r="L170" s="43">
        <v>0</v>
      </c>
      <c r="M170" s="43">
        <v>0</v>
      </c>
      <c r="N170" s="43">
        <v>0</v>
      </c>
      <c r="O170" s="43">
        <v>0</v>
      </c>
      <c r="P170" s="43">
        <v>0</v>
      </c>
      <c r="Q170" s="43">
        <v>0.04</v>
      </c>
      <c r="R170" s="43">
        <v>0.15</v>
      </c>
      <c r="S170" s="43">
        <v>0.15</v>
      </c>
      <c r="T170" s="43" t="s">
        <v>66</v>
      </c>
      <c r="U170" s="51" t="s">
        <v>66</v>
      </c>
    </row>
    <row r="171" spans="1:21" ht="29" x14ac:dyDescent="0.35">
      <c r="A171" t="b">
        <v>0</v>
      </c>
      <c r="B171" t="b">
        <v>0</v>
      </c>
      <c r="D171" s="48" t="s">
        <v>66</v>
      </c>
      <c r="E171" s="43" t="s">
        <v>136</v>
      </c>
      <c r="F171" s="43" t="s">
        <v>118</v>
      </c>
      <c r="G171" s="43" t="s">
        <v>115</v>
      </c>
      <c r="H171" s="43" t="s">
        <v>66</v>
      </c>
      <c r="I171" s="49" t="s">
        <v>66</v>
      </c>
      <c r="J171" s="43" t="s">
        <v>66</v>
      </c>
      <c r="K171" s="43">
        <v>0.12</v>
      </c>
      <c r="L171" s="43">
        <v>0.12</v>
      </c>
      <c r="M171" s="43">
        <v>0.12</v>
      </c>
      <c r="N171" s="43">
        <v>0.12</v>
      </c>
      <c r="O171" s="43">
        <v>0.12</v>
      </c>
      <c r="P171" s="43">
        <v>0.12</v>
      </c>
      <c r="Q171" s="43">
        <v>0</v>
      </c>
      <c r="R171" s="43">
        <v>0.3</v>
      </c>
      <c r="S171" s="43">
        <v>0.3</v>
      </c>
      <c r="T171" s="43" t="s">
        <v>66</v>
      </c>
      <c r="U171" s="51" t="s">
        <v>66</v>
      </c>
    </row>
    <row r="172" spans="1:21" x14ac:dyDescent="0.35">
      <c r="A172" t="b">
        <v>0</v>
      </c>
      <c r="B172" t="b">
        <v>0</v>
      </c>
      <c r="D172" s="48" t="s">
        <v>119</v>
      </c>
      <c r="E172" s="43" t="s">
        <v>66</v>
      </c>
      <c r="F172" s="43" t="s">
        <v>66</v>
      </c>
      <c r="G172" s="43" t="s">
        <v>66</v>
      </c>
      <c r="H172" s="43" t="s">
        <v>66</v>
      </c>
      <c r="I172" s="49" t="s">
        <v>66</v>
      </c>
      <c r="J172" s="43" t="s">
        <v>66</v>
      </c>
      <c r="K172" s="43">
        <v>0.16</v>
      </c>
      <c r="L172" s="43">
        <v>0.16</v>
      </c>
      <c r="M172" s="43">
        <v>0.16</v>
      </c>
      <c r="N172" s="43">
        <v>0.16</v>
      </c>
      <c r="O172" s="43">
        <v>0.16</v>
      </c>
      <c r="P172" s="43">
        <v>0.16</v>
      </c>
      <c r="Q172" s="43">
        <v>0.04</v>
      </c>
      <c r="R172" s="43">
        <v>0.44999999999999996</v>
      </c>
      <c r="S172" s="43">
        <v>0.44999999999999996</v>
      </c>
      <c r="T172" s="43" t="s">
        <v>66</v>
      </c>
      <c r="U172" s="51" t="s">
        <v>66</v>
      </c>
    </row>
    <row r="173" spans="1:21" x14ac:dyDescent="0.35">
      <c r="A173" t="b">
        <v>1</v>
      </c>
      <c r="B173" t="b">
        <v>1</v>
      </c>
      <c r="D173" s="48" t="s">
        <v>120</v>
      </c>
      <c r="E173" s="43" t="s">
        <v>66</v>
      </c>
      <c r="F173" s="43" t="s">
        <v>66</v>
      </c>
      <c r="G173" s="43" t="s">
        <v>66</v>
      </c>
      <c r="H173" s="43" t="s">
        <v>66</v>
      </c>
      <c r="I173" s="49" t="s">
        <v>66</v>
      </c>
      <c r="J173" s="43" t="s">
        <v>66</v>
      </c>
      <c r="K173" s="43">
        <v>1730836.2413248003</v>
      </c>
      <c r="L173" s="43">
        <v>2842149.111968</v>
      </c>
      <c r="M173" s="43">
        <v>385701.93627200002</v>
      </c>
      <c r="N173" s="43">
        <v>387443.67051840003</v>
      </c>
      <c r="O173" s="43">
        <v>233032.88691199999</v>
      </c>
      <c r="P173" s="43">
        <v>92552.554240000012</v>
      </c>
      <c r="Q173" s="43">
        <v>104911.01507680002</v>
      </c>
      <c r="R173" s="43">
        <v>5062.4999999999991</v>
      </c>
      <c r="S173" s="43">
        <v>19237.499999999996</v>
      </c>
      <c r="T173" s="43">
        <v>5800927.4163120016</v>
      </c>
      <c r="U173" s="51">
        <v>0.11967008390759254</v>
      </c>
    </row>
    <row r="174" spans="1:21" x14ac:dyDescent="0.35">
      <c r="A174" t="b">
        <v>1</v>
      </c>
      <c r="B174" t="b">
        <v>1</v>
      </c>
      <c r="D174" s="48" t="s">
        <v>121</v>
      </c>
      <c r="E174" s="43" t="s">
        <v>66</v>
      </c>
      <c r="F174" s="43" t="s">
        <v>66</v>
      </c>
      <c r="G174" s="43" t="s">
        <v>66</v>
      </c>
      <c r="H174" s="43" t="s">
        <v>66</v>
      </c>
      <c r="I174" s="49" t="s">
        <v>66</v>
      </c>
      <c r="J174" s="43" t="s">
        <v>66</v>
      </c>
      <c r="K174" s="43">
        <v>13457251.776300322</v>
      </c>
      <c r="L174" s="43">
        <v>23270095.854237996</v>
      </c>
      <c r="M174" s="43">
        <v>3157934.6032269998</v>
      </c>
      <c r="N174" s="43">
        <v>3002688.4465175997</v>
      </c>
      <c r="O174" s="43">
        <v>1806004.873568</v>
      </c>
      <c r="P174" s="43">
        <v>731743.63196000003</v>
      </c>
      <c r="Q174" s="43">
        <v>2946688.1359696202</v>
      </c>
      <c r="R174" s="43">
        <v>18562.5</v>
      </c>
      <c r="S174" s="43">
        <v>83362.5</v>
      </c>
      <c r="T174" s="43">
        <v>48474332.321780533</v>
      </c>
      <c r="U174" s="51">
        <v>1</v>
      </c>
    </row>
  </sheetData>
  <mergeCells count="8">
    <mergeCell ref="E99:I99"/>
    <mergeCell ref="E139:I139"/>
    <mergeCell ref="D1:H1"/>
    <mergeCell ref="D2:H3"/>
    <mergeCell ref="D5:H5"/>
    <mergeCell ref="D6:I15"/>
    <mergeCell ref="E18:I18"/>
    <mergeCell ref="E59:I59"/>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4">
    <cfRule type="expression" dxfId="20" priority="21">
      <formula>$A62</formula>
    </cfRule>
  </conditionalFormatting>
  <conditionalFormatting sqref="K62:S94">
    <cfRule type="expression" dxfId="19" priority="20">
      <formula>NOT($A62)</formula>
    </cfRule>
  </conditionalFormatting>
  <conditionalFormatting sqref="E62:T94">
    <cfRule type="expression" dxfId="18" priority="19">
      <formula>$B62</formula>
    </cfRule>
  </conditionalFormatting>
  <conditionalFormatting sqref="D62:D94">
    <cfRule type="expression" dxfId="17" priority="18">
      <formula>$B62</formula>
    </cfRule>
  </conditionalFormatting>
  <conditionalFormatting sqref="U62:U94">
    <cfRule type="expression" dxfId="16" priority="17">
      <formula>$B62</formula>
    </cfRule>
  </conditionalFormatting>
  <conditionalFormatting sqref="A62:B94">
    <cfRule type="cellIs" dxfId="15" priority="15" operator="equal">
      <formula>TRUE</formula>
    </cfRule>
    <cfRule type="cellIs" dxfId="14" priority="16" operator="equal">
      <formula>FALSE</formula>
    </cfRule>
  </conditionalFormatting>
  <conditionalFormatting sqref="K102:T134">
    <cfRule type="expression" dxfId="13" priority="14">
      <formula>$A102</formula>
    </cfRule>
  </conditionalFormatting>
  <conditionalFormatting sqref="K102:S134">
    <cfRule type="expression" dxfId="12" priority="13">
      <formula>NOT($A102)</formula>
    </cfRule>
  </conditionalFormatting>
  <conditionalFormatting sqref="E102:T134">
    <cfRule type="expression" dxfId="11" priority="12">
      <formula>$B102</formula>
    </cfRule>
  </conditionalFormatting>
  <conditionalFormatting sqref="D102:D134">
    <cfRule type="expression" dxfId="10" priority="11">
      <formula>$B102</formula>
    </cfRule>
  </conditionalFormatting>
  <conditionalFormatting sqref="U102:U134">
    <cfRule type="expression" dxfId="9" priority="10">
      <formula>$B102</formula>
    </cfRule>
  </conditionalFormatting>
  <conditionalFormatting sqref="A102:B134">
    <cfRule type="cellIs" dxfId="8" priority="8" operator="equal">
      <formula>TRUE</formula>
    </cfRule>
    <cfRule type="cellIs" dxfId="7" priority="9" operator="equal">
      <formula>FALSE</formula>
    </cfRule>
  </conditionalFormatting>
  <conditionalFormatting sqref="K142:T174">
    <cfRule type="expression" dxfId="6" priority="7">
      <formula>$A142</formula>
    </cfRule>
  </conditionalFormatting>
  <conditionalFormatting sqref="K142:S174">
    <cfRule type="expression" dxfId="5" priority="6">
      <formula>NOT($A142)</formula>
    </cfRule>
  </conditionalFormatting>
  <conditionalFormatting sqref="E142:T174">
    <cfRule type="expression" dxfId="4" priority="5">
      <formula>$B142</formula>
    </cfRule>
  </conditionalFormatting>
  <conditionalFormatting sqref="D142:D174">
    <cfRule type="expression" dxfId="3" priority="4">
      <formula>$B142</formula>
    </cfRule>
  </conditionalFormatting>
  <conditionalFormatting sqref="U142:U174">
    <cfRule type="expression" dxfId="2" priority="3">
      <formula>$B142</formula>
    </cfRule>
  </conditionalFormatting>
  <conditionalFormatting sqref="A142:B17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D99402-C976-4E6E-9095-20DBEF6F03CB}"/>
</file>

<file path=customXml/itemProps2.xml><?xml version="1.0" encoding="utf-8"?>
<ds:datastoreItem xmlns:ds="http://schemas.openxmlformats.org/officeDocument/2006/customXml" ds:itemID="{576797BA-DF99-4CB6-B4F1-01A33CB7AB35}"/>
</file>

<file path=customXml/itemProps3.xml><?xml version="1.0" encoding="utf-8"?>
<ds:datastoreItem xmlns:ds="http://schemas.openxmlformats.org/officeDocument/2006/customXml" ds:itemID="{90373D92-82AA-4C0B-8B20-A5CF9407C6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2021-07-16T03:05:30Z</dcterms:created>
  <dcterms:modified xsi:type="dcterms:W3CDTF">2021-07-19T01:43:37Z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